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 ДД в стац. учреж." sheetId="5" r:id="rId1"/>
    <sheet name="женщины ДД в стац. учреж." sheetId="6" r:id="rId2"/>
    <sheet name="мужчины ДД под опекой" sheetId="7" r:id="rId3"/>
    <sheet name="женщины ДД под опекой" sheetId="8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39" i="8" l="1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F39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F39" i="6"/>
  <c r="F38" i="6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F43" i="5"/>
</calcChain>
</file>

<file path=xl/sharedStrings.xml><?xml version="1.0" encoding="utf-8"?>
<sst xmlns="http://schemas.openxmlformats.org/spreadsheetml/2006/main" count="3662" uniqueCount="237">
  <si>
    <t xml:space="preserve">№ п/п </t>
  </si>
  <si>
    <t>Возраст</t>
  </si>
  <si>
    <t>13.19</t>
  </si>
  <si>
    <t>Флюорография легких в 1-й проекции</t>
  </si>
  <si>
    <t>A05.10.006</t>
  </si>
  <si>
    <t>B03.016.003</t>
  </si>
  <si>
    <t>Общий (клинический) анализ крови развернутый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</si>
  <si>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</si>
  <si>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</si>
  <si>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</si>
  <si>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</si>
  <si>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</si>
  <si>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</si>
  <si>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</si>
  <si>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</si>
  <si>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</si>
  <si>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</si>
  <si>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</si>
  <si>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</si>
  <si>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Таблица 2</t>
  </si>
  <si>
    <t xml:space="preserve">Перечень исследований при проведении диспансеризации пребывающих в стационарных учреждениях детей сирот и детей, находящихся в трудной жизненной ситуации 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</si>
  <si>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</si>
  <si>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</si>
  <si>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</si>
  <si>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</si>
  <si>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</si>
  <si>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</si>
  <si>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</si>
  <si>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</si>
  <si>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</si>
  <si>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B03.016.006</t>
  </si>
  <si>
    <t>А04.28.002.001</t>
  </si>
  <si>
    <t>A04.04.001.001</t>
  </si>
  <si>
    <t>А04.22.001</t>
  </si>
  <si>
    <t>А04.28.003</t>
  </si>
  <si>
    <t>А04.21.001</t>
  </si>
  <si>
    <t>А04.10.002</t>
  </si>
  <si>
    <t>A04.23.001</t>
  </si>
  <si>
    <t>A02.26.003</t>
  </si>
  <si>
    <t>A05.25.002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</si>
  <si>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</si>
  <si>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</si>
  <si>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</si>
  <si>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</si>
  <si>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</si>
  <si>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</si>
  <si>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</si>
  <si>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</si>
  <si>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</si>
  <si>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</si>
  <si>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</si>
  <si>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</si>
  <si>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</si>
  <si>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Утразвуковое исследование щитовидной железы и паращитовидных желез</t>
  </si>
  <si>
    <t>Ультразвуковое исследование органов мошонки</t>
  </si>
  <si>
    <t>Ультразвуковое исследование предстательной железы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</si>
  <si>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</si>
  <si>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</si>
  <si>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</si>
  <si>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</si>
  <si>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</si>
  <si>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</si>
  <si>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</si>
  <si>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</si>
  <si>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</si>
  <si>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</si>
  <si>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</si>
  <si>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</si>
  <si>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</si>
  <si>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</si>
  <si>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</si>
  <si>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</si>
  <si>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</si>
  <si>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</si>
  <si>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</si>
  <si>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</si>
  <si>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</si>
  <si>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</si>
  <si>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</si>
  <si>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</si>
  <si>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</si>
  <si>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</si>
  <si>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</si>
  <si>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</si>
  <si>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</si>
  <si>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</si>
  <si>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</si>
  <si>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</si>
  <si>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</si>
  <si>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</si>
  <si>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</si>
  <si>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</si>
  <si>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жен.</t>
  </si>
  <si>
    <t>B04.001.002</t>
  </si>
  <si>
    <t>Профилактический прием (осмотр, консультация) врача-акушера-гинеколога</t>
  </si>
  <si>
    <t>Утразвуковое исследование матки и придатков трансабдоминальное</t>
  </si>
  <si>
    <t>А04.20.001</t>
  </si>
  <si>
    <t>А04.16.001</t>
  </si>
  <si>
    <t>R03.05.202.002</t>
  </si>
  <si>
    <t>R03.05.202.003</t>
  </si>
  <si>
    <t>Регистрация электрокардиограммы</t>
  </si>
  <si>
    <t xml:space="preserve">Утразвуковое исследование органов брюшной полости </t>
  </si>
  <si>
    <t>Перечень исследований при проведении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</si>
  <si>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Таблица 3</t>
  </si>
  <si>
    <t>Таблица 4</t>
  </si>
  <si>
    <t>к Тарифному соглашению в системе ОМС ЕАО на 2026 год</t>
  </si>
  <si>
    <t>от "06" февраля 2026 года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</si>
  <si>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МУЖЧИН на 2026 год для мобильных комплексов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</si>
  <si>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ЖЕНЩИН на 2026 год для мобильных комплексов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</si>
  <si>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МУЖЧИН на 2026 год для мобильных комплексов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</si>
  <si>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ЖЕНЩИН на 2026 год для мобильных комплексов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</si>
  <si>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</si>
  <si>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</si>
  <si>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</si>
  <si>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</si>
  <si>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</si>
  <si>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</si>
  <si>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</si>
  <si>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</si>
  <si>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</si>
  <si>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</si>
  <si>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</si>
  <si>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</si>
  <si>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</si>
  <si>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</si>
  <si>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</si>
  <si>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50.02</t>
  </si>
  <si>
    <t>50.03</t>
  </si>
  <si>
    <t>50.04</t>
  </si>
  <si>
    <t>50.05</t>
  </si>
  <si>
    <t>50.06</t>
  </si>
  <si>
    <t>50.07</t>
  </si>
  <si>
    <t>50.08</t>
  </si>
  <si>
    <t>50.09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</si>
  <si>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</si>
  <si>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</si>
  <si>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</si>
  <si>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</si>
  <si>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</si>
  <si>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</si>
  <si>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</si>
  <si>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</si>
  <si>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</si>
  <si>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</si>
  <si>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</si>
  <si>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</si>
  <si>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</si>
  <si>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</si>
  <si>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</si>
  <si>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</si>
  <si>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</si>
  <si>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</si>
  <si>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</si>
  <si>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</si>
  <si>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</si>
  <si>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</si>
  <si>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</si>
  <si>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51.02</t>
  </si>
  <si>
    <t>51.03</t>
  </si>
  <si>
    <t>51.04</t>
  </si>
  <si>
    <t>51.05</t>
  </si>
  <si>
    <t>51.06</t>
  </si>
  <si>
    <t>51.07</t>
  </si>
  <si>
    <t>51.08</t>
  </si>
  <si>
    <t>51.09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</si>
  <si>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</si>
  <si>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</si>
  <si>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</si>
  <si>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</si>
  <si>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</si>
  <si>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</si>
  <si>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</si>
  <si>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</si>
  <si>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</si>
  <si>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</si>
  <si>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</si>
  <si>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</si>
  <si>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</si>
  <si>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</si>
  <si>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</si>
  <si>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</si>
  <si>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</si>
  <si>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</si>
  <si>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</si>
  <si>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</si>
  <si>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</si>
  <si>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</si>
  <si>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</si>
  <si>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52.02</t>
  </si>
  <si>
    <t>52.03</t>
  </si>
  <si>
    <t>52.04</t>
  </si>
  <si>
    <t>52.05</t>
  </si>
  <si>
    <t>52.06</t>
  </si>
  <si>
    <t>52.07</t>
  </si>
  <si>
    <t>52.08</t>
  </si>
  <si>
    <t>52.09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</si>
  <si>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</si>
  <si>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</si>
  <si>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</si>
  <si>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</si>
  <si>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</si>
  <si>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</si>
  <si>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</si>
  <si>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</si>
  <si>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</si>
  <si>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</si>
  <si>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</si>
  <si>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</si>
  <si>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</si>
  <si>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</si>
  <si>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</si>
  <si>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</si>
  <si>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</si>
  <si>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</si>
  <si>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</si>
  <si>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</si>
  <si>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</si>
  <si>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</si>
  <si>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</si>
  <si>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53.02</t>
  </si>
  <si>
    <t>53.03</t>
  </si>
  <si>
    <t>53.04</t>
  </si>
  <si>
    <t>53.05</t>
  </si>
  <si>
    <t>53.06</t>
  </si>
  <si>
    <t>53.07</t>
  </si>
  <si>
    <t>53.08</t>
  </si>
  <si>
    <t>53.09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</si>
  <si>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</si>
  <si>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</si>
  <si>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</si>
  <si>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</si>
  <si>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</si>
  <si>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</si>
  <si>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</si>
  <si>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</si>
  <si>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Приложение № 53</t>
  </si>
  <si>
    <r>
      <t xml:space="preserve">(в ред. </t>
    </r>
    <r>
      <rPr>
        <i/>
        <sz val="12"/>
        <color rgb="FF00B0F0"/>
        <rFont val="Times New Roman"/>
        <family val="1"/>
        <charset val="204"/>
      </rPr>
      <t>Дополнительного соглашения № 2 от 13.04.2026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</si>
</sst>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3"/>
  <sheetViews>
    <sheetView tabSelected="1" zoomScale="70" zoomScaleNormal="70" workbookViewId="0">
      <pane xSplit="5" ySplit="15" topLeftCell="S16" activePane="bottomRight" state="frozen"/>
      <selection pane="topRight" activeCell="F1" sqref="F1"/>
      <selection pane="bottomLeft" activeCell="A13" sqref="A13"/>
      <selection pane="bottomRight" activeCell="AF2" sqref="AF2:AJ2"/>
    </sheetView>
  </sheetViews>
  <sheetFormatPr defaultRowHeight="15" x14ac:dyDescent="0.25"/>
  <cols>
    <col min="1" max="1" width="7.85546875" style="9" bestFit="1" customWidth="1"/>
    <col min="2" max="2" width="47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20.2851562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1" spans="1:36" ht="15.75" x14ac:dyDescent="0.25">
      <c r="AF1" s="34" t="s">
        <v>235</v>
      </c>
      <c r="AG1" s="35"/>
      <c r="AH1" s="35"/>
      <c r="AI1" s="35"/>
      <c r="AJ1" s="35"/>
    </row>
    <row r="2" spans="1:36" ht="15.75" x14ac:dyDescent="0.25">
      <c r="AF2" s="34" t="s">
        <v>105</v>
      </c>
      <c r="AG2" s="35"/>
      <c r="AH2" s="35"/>
      <c r="AI2" s="35"/>
      <c r="AJ2" s="35"/>
    </row>
    <row r="3" spans="1:36" ht="15.75" x14ac:dyDescent="0.25">
      <c r="AF3" s="34" t="s">
        <v>106</v>
      </c>
      <c r="AG3" s="35"/>
      <c r="AH3" s="35"/>
      <c r="AI3" s="35"/>
      <c r="AJ3" s="35"/>
    </row>
    <row r="4" spans="1:36" ht="15.75" x14ac:dyDescent="0.25">
      <c r="AF4" s="10"/>
      <c r="AG4" s="11"/>
      <c r="AH4" s="11"/>
      <c r="AI4" s="11"/>
      <c r="AJ4" s="11"/>
    </row>
    <row r="5" spans="1:36" ht="15.75" x14ac:dyDescent="0.25">
      <c r="AF5" s="34" t="s">
        <v>236</v>
      </c>
      <c r="AG5" s="35"/>
      <c r="AH5" s="35"/>
      <c r="AI5" s="35"/>
      <c r="AJ5" s="35"/>
    </row>
    <row r="6" spans="1:36" ht="15.75" x14ac:dyDescent="0.25">
      <c r="AF6" s="10"/>
      <c r="AG6" s="11"/>
      <c r="AH6" s="11"/>
      <c r="AI6" s="11"/>
      <c r="AJ6" s="11"/>
    </row>
    <row r="7" spans="1:36" ht="15.75" x14ac:dyDescent="0.25">
      <c r="AJ7" s="10" t="s">
        <v>18</v>
      </c>
    </row>
    <row r="9" spans="1:36" s="12" customFormat="1" ht="20.25" x14ac:dyDescent="0.25">
      <c r="A9" s="41" t="s">
        <v>107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s="12" customFormat="1" ht="15.75" x14ac:dyDescent="0.25"/>
    <row r="11" spans="1:36" ht="18.75" x14ac:dyDescent="0.25">
      <c r="A11" s="40" t="s">
        <v>20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</row>
    <row r="13" spans="1:36" ht="15.75" x14ac:dyDescent="0.25">
      <c r="B13" s="13"/>
      <c r="C13" s="13"/>
      <c r="D13" s="13"/>
      <c r="E13" s="14" t="s">
        <v>8</v>
      </c>
      <c r="F13" s="2" t="s">
        <v>9</v>
      </c>
      <c r="G13" s="2" t="s">
        <v>9</v>
      </c>
      <c r="H13" s="2" t="s">
        <v>9</v>
      </c>
      <c r="I13" s="2" t="s">
        <v>9</v>
      </c>
      <c r="J13" s="2" t="s">
        <v>9</v>
      </c>
      <c r="K13" s="2" t="s">
        <v>9</v>
      </c>
      <c r="L13" s="2" t="s">
        <v>9</v>
      </c>
      <c r="M13" s="2" t="s">
        <v>9</v>
      </c>
      <c r="N13" s="2" t="s">
        <v>9</v>
      </c>
      <c r="O13" s="2" t="s">
        <v>9</v>
      </c>
      <c r="P13" s="2" t="s">
        <v>9</v>
      </c>
      <c r="Q13" s="2" t="s">
        <v>9</v>
      </c>
      <c r="R13" s="2" t="s">
        <v>9</v>
      </c>
      <c r="S13" s="2" t="s">
        <v>9</v>
      </c>
      <c r="T13" s="2" t="s">
        <v>9</v>
      </c>
      <c r="U13" s="2" t="s">
        <v>9</v>
      </c>
      <c r="V13" s="2" t="s">
        <v>9</v>
      </c>
      <c r="W13" s="2" t="s">
        <v>9</v>
      </c>
      <c r="X13" s="2" t="s">
        <v>9</v>
      </c>
      <c r="Y13" s="2" t="s">
        <v>9</v>
      </c>
      <c r="Z13" s="2" t="s">
        <v>9</v>
      </c>
      <c r="AA13" s="2" t="s">
        <v>9</v>
      </c>
      <c r="AB13" s="2" t="s">
        <v>9</v>
      </c>
      <c r="AC13" s="2" t="s">
        <v>9</v>
      </c>
      <c r="AD13" s="2" t="s">
        <v>9</v>
      </c>
      <c r="AE13" s="2" t="s">
        <v>9</v>
      </c>
      <c r="AF13" s="2" t="s">
        <v>9</v>
      </c>
      <c r="AG13" s="2" t="s">
        <v>9</v>
      </c>
      <c r="AH13" s="2" t="s">
        <v>9</v>
      </c>
      <c r="AI13" s="2" t="s">
        <v>9</v>
      </c>
      <c r="AJ13" s="2" t="s">
        <v>9</v>
      </c>
    </row>
    <row r="14" spans="1:36" ht="15.75" x14ac:dyDescent="0.25">
      <c r="B14" s="13"/>
      <c r="C14" s="13"/>
      <c r="D14" s="13"/>
      <c r="E14" s="14" t="s">
        <v>11</v>
      </c>
      <c r="F14" s="15" t="s">
        <v>111</v>
      </c>
      <c r="G14" s="15" t="s">
        <v>112</v>
      </c>
      <c r="H14" s="15" t="s">
        <v>113</v>
      </c>
      <c r="I14" s="15" t="s">
        <v>114</v>
      </c>
      <c r="J14" s="15" t="s">
        <v>115</v>
      </c>
      <c r="K14" s="15" t="s">
        <v>116</v>
      </c>
      <c r="L14" s="15" t="s">
        <v>117</v>
      </c>
      <c r="M14" s="15" t="s">
        <v>118</v>
      </c>
      <c r="N14" s="15" t="s">
        <v>119</v>
      </c>
      <c r="O14" s="15" t="s">
        <v>120</v>
      </c>
      <c r="P14" s="15" t="s">
        <v>121</v>
      </c>
      <c r="Q14" s="15" t="s">
        <v>122</v>
      </c>
      <c r="R14" s="16" t="s">
        <v>123</v>
      </c>
      <c r="S14" s="16" t="s">
        <v>124</v>
      </c>
      <c r="T14" s="16" t="s">
        <v>125</v>
      </c>
      <c r="U14" s="16" t="s">
        <v>126</v>
      </c>
      <c r="V14" s="17" t="s">
        <v>127</v>
      </c>
      <c r="W14" s="17" t="s">
        <v>128</v>
      </c>
      <c r="X14" s="16" t="s">
        <v>129</v>
      </c>
      <c r="Y14" s="16" t="s">
        <v>130</v>
      </c>
      <c r="Z14" s="16" t="s">
        <v>131</v>
      </c>
      <c r="AA14" s="16" t="s">
        <v>132</v>
      </c>
      <c r="AB14" s="18" t="s">
        <v>133</v>
      </c>
      <c r="AC14" s="18" t="s">
        <v>134</v>
      </c>
      <c r="AD14" s="18" t="s">
        <v>135</v>
      </c>
      <c r="AE14" s="18" t="s">
        <v>136</v>
      </c>
      <c r="AF14" s="18" t="s">
        <v>137</v>
      </c>
      <c r="AG14" s="18" t="s">
        <v>138</v>
      </c>
      <c r="AH14" s="18" t="s">
        <v>139</v>
      </c>
      <c r="AI14" s="18" t="s">
        <v>140</v>
      </c>
      <c r="AJ14" s="18" t="s">
        <v>141</v>
      </c>
    </row>
    <row r="15" spans="1:36" ht="31.5" x14ac:dyDescent="0.25">
      <c r="B15" s="13"/>
      <c r="C15" s="13"/>
      <c r="D15" s="13"/>
      <c r="E15" s="14" t="s">
        <v>1</v>
      </c>
      <c r="F15" s="3" t="s">
        <v>61</v>
      </c>
      <c r="G15" s="3" t="s">
        <v>62</v>
      </c>
      <c r="H15" s="3" t="s">
        <v>63</v>
      </c>
      <c r="I15" s="3" t="s">
        <v>64</v>
      </c>
      <c r="J15" s="3" t="s">
        <v>65</v>
      </c>
      <c r="K15" s="3" t="s">
        <v>66</v>
      </c>
      <c r="L15" s="3" t="s">
        <v>67</v>
      </c>
      <c r="M15" s="3" t="s">
        <v>68</v>
      </c>
      <c r="N15" s="3" t="s">
        <v>69</v>
      </c>
      <c r="O15" s="3" t="s">
        <v>70</v>
      </c>
      <c r="P15" s="3" t="s">
        <v>71</v>
      </c>
      <c r="Q15" s="3" t="s">
        <v>72</v>
      </c>
      <c r="R15" s="3" t="s">
        <v>73</v>
      </c>
      <c r="S15" s="3" t="s">
        <v>74</v>
      </c>
      <c r="T15" s="3" t="s">
        <v>75</v>
      </c>
      <c r="U15" s="3" t="s">
        <v>76</v>
      </c>
      <c r="V15" s="19" t="s">
        <v>77</v>
      </c>
      <c r="W15" s="19" t="s">
        <v>78</v>
      </c>
      <c r="X15" s="3" t="s">
        <v>79</v>
      </c>
      <c r="Y15" s="3" t="s">
        <v>80</v>
      </c>
      <c r="Z15" s="3" t="s">
        <v>81</v>
      </c>
      <c r="AA15" s="3" t="s">
        <v>82</v>
      </c>
      <c r="AB15" s="3" t="s">
        <v>83</v>
      </c>
      <c r="AC15" s="3" t="s">
        <v>84</v>
      </c>
      <c r="AD15" s="3" t="s">
        <v>85</v>
      </c>
      <c r="AE15" s="3" t="s">
        <v>86</v>
      </c>
      <c r="AF15" s="3" t="s">
        <v>87</v>
      </c>
      <c r="AG15" s="3" t="s">
        <v>88</v>
      </c>
      <c r="AH15" s="3" t="s">
        <v>89</v>
      </c>
      <c r="AI15" s="3" t="s">
        <v>90</v>
      </c>
      <c r="AJ15" s="20" t="s">
        <v>91</v>
      </c>
    </row>
    <row r="16" spans="1:36" ht="37.5" x14ac:dyDescent="0.25">
      <c r="A16" s="2" t="s">
        <v>0</v>
      </c>
      <c r="B16" s="2" t="s">
        <v>10</v>
      </c>
      <c r="C16" s="2" t="s">
        <v>7</v>
      </c>
      <c r="D16" s="21" t="s">
        <v>12</v>
      </c>
      <c r="E16" s="21" t="s">
        <v>13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</row>
    <row r="17" spans="1:36" ht="31.5" x14ac:dyDescent="0.25">
      <c r="A17" s="14">
        <v>1</v>
      </c>
      <c r="B17" s="1" t="s">
        <v>40</v>
      </c>
      <c r="C17" s="2" t="s">
        <v>21</v>
      </c>
      <c r="D17" s="22">
        <v>1178.76</v>
      </c>
      <c r="E17" s="22">
        <v>1364.87</v>
      </c>
      <c r="F17" s="2" t="s">
        <v>14</v>
      </c>
      <c r="G17" s="2" t="s">
        <v>14</v>
      </c>
      <c r="H17" s="2" t="s">
        <v>14</v>
      </c>
      <c r="I17" s="2" t="s">
        <v>14</v>
      </c>
      <c r="J17" s="2" t="s">
        <v>14</v>
      </c>
      <c r="K17" s="2" t="s">
        <v>14</v>
      </c>
      <c r="L17" s="2" t="s">
        <v>14</v>
      </c>
      <c r="M17" s="2" t="s">
        <v>14</v>
      </c>
      <c r="N17" s="2" t="s">
        <v>14</v>
      </c>
      <c r="O17" s="2" t="s">
        <v>14</v>
      </c>
      <c r="P17" s="2" t="s">
        <v>14</v>
      </c>
      <c r="Q17" s="2" t="s">
        <v>14</v>
      </c>
      <c r="R17" s="2" t="s">
        <v>14</v>
      </c>
      <c r="S17" s="2" t="s">
        <v>14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2</v>
      </c>
      <c r="B18" s="1" t="s">
        <v>41</v>
      </c>
      <c r="C18" s="2" t="s">
        <v>22</v>
      </c>
      <c r="D18" s="22">
        <v>1320.34</v>
      </c>
      <c r="E18" s="22">
        <v>1528.81</v>
      </c>
      <c r="F18" s="23" t="s">
        <v>15</v>
      </c>
      <c r="G18" s="2" t="s">
        <v>14</v>
      </c>
      <c r="H18" s="23" t="s">
        <v>15</v>
      </c>
      <c r="I18" s="23" t="s">
        <v>15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" t="s">
        <v>14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3</v>
      </c>
      <c r="B19" s="1" t="s">
        <v>42</v>
      </c>
      <c r="C19" s="2" t="s">
        <v>23</v>
      </c>
      <c r="D19" s="22">
        <v>539.47</v>
      </c>
      <c r="E19" s="22">
        <v>624.65</v>
      </c>
      <c r="F19" s="23" t="s">
        <v>15</v>
      </c>
      <c r="G19" s="2" t="s">
        <v>14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" t="s">
        <v>14</v>
      </c>
      <c r="S19" s="23" t="s">
        <v>15</v>
      </c>
      <c r="T19" s="23" t="s">
        <v>15</v>
      </c>
      <c r="U19" s="2" t="s">
        <v>14</v>
      </c>
      <c r="V19" s="2" t="s">
        <v>14</v>
      </c>
      <c r="W19" s="2" t="s">
        <v>14</v>
      </c>
      <c r="X19" s="2" t="s">
        <v>14</v>
      </c>
      <c r="Y19" s="2" t="s">
        <v>14</v>
      </c>
      <c r="Z19" s="2" t="s">
        <v>14</v>
      </c>
      <c r="AA19" s="2" t="s">
        <v>14</v>
      </c>
      <c r="AB19" s="2" t="s">
        <v>14</v>
      </c>
      <c r="AC19" s="2" t="s">
        <v>14</v>
      </c>
      <c r="AD19" s="2" t="s">
        <v>14</v>
      </c>
      <c r="AE19" s="2" t="s">
        <v>14</v>
      </c>
      <c r="AF19" s="2" t="s">
        <v>14</v>
      </c>
      <c r="AG19" s="2" t="s">
        <v>14</v>
      </c>
      <c r="AH19" s="2" t="s">
        <v>14</v>
      </c>
      <c r="AI19" s="2" t="s">
        <v>14</v>
      </c>
      <c r="AJ19" s="2" t="s">
        <v>14</v>
      </c>
    </row>
    <row r="20" spans="1:36" ht="31.5" x14ac:dyDescent="0.25">
      <c r="A20" s="14">
        <v>4</v>
      </c>
      <c r="B20" s="1" t="s">
        <v>43</v>
      </c>
      <c r="C20" s="2" t="s">
        <v>24</v>
      </c>
      <c r="D20" s="22">
        <v>812.06</v>
      </c>
      <c r="E20" s="22">
        <v>940.3</v>
      </c>
      <c r="F20" s="23" t="s">
        <v>15</v>
      </c>
      <c r="G20" s="23" t="s">
        <v>15</v>
      </c>
      <c r="H20" s="23" t="s">
        <v>15</v>
      </c>
      <c r="I20" s="2" t="s">
        <v>14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" t="s">
        <v>14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5</v>
      </c>
      <c r="B21" s="1" t="s">
        <v>44</v>
      </c>
      <c r="C21" s="2" t="s">
        <v>25</v>
      </c>
      <c r="D21" s="22">
        <v>481.6</v>
      </c>
      <c r="E21" s="22">
        <v>557.63</v>
      </c>
      <c r="F21" s="23" t="s">
        <v>15</v>
      </c>
      <c r="G21" s="23" t="s">
        <v>15</v>
      </c>
      <c r="H21" s="23" t="s">
        <v>15</v>
      </c>
      <c r="I21" s="2" t="s">
        <v>14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" t="s">
        <v>14</v>
      </c>
      <c r="V21" s="2" t="s">
        <v>14</v>
      </c>
      <c r="W21" s="2" t="s">
        <v>14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6</v>
      </c>
      <c r="B22" s="1" t="s">
        <v>45</v>
      </c>
      <c r="C22" s="2" t="s">
        <v>26</v>
      </c>
      <c r="D22" s="22">
        <v>598.08000000000004</v>
      </c>
      <c r="E22" s="22">
        <v>692.52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14</v>
      </c>
      <c r="S22" s="23" t="s">
        <v>15</v>
      </c>
      <c r="T22" s="23" t="s">
        <v>15</v>
      </c>
      <c r="U22" s="23" t="s">
        <v>14</v>
      </c>
      <c r="V22" s="23" t="s">
        <v>14</v>
      </c>
      <c r="W22" s="23" t="s">
        <v>14</v>
      </c>
      <c r="X22" s="23" t="s">
        <v>14</v>
      </c>
      <c r="Y22" s="23" t="s">
        <v>14</v>
      </c>
      <c r="Z22" s="23" t="s">
        <v>14</v>
      </c>
      <c r="AA22" s="23" t="s">
        <v>14</v>
      </c>
      <c r="AB22" s="23" t="s">
        <v>14</v>
      </c>
      <c r="AC22" s="23" t="s">
        <v>14</v>
      </c>
      <c r="AD22" s="23" t="s">
        <v>14</v>
      </c>
      <c r="AE22" s="23" t="s">
        <v>14</v>
      </c>
      <c r="AF22" s="23" t="s">
        <v>14</v>
      </c>
      <c r="AG22" s="23" t="s">
        <v>14</v>
      </c>
      <c r="AH22" s="23" t="s">
        <v>14</v>
      </c>
      <c r="AI22" s="23" t="s">
        <v>14</v>
      </c>
      <c r="AJ22" s="23" t="s">
        <v>14</v>
      </c>
    </row>
    <row r="23" spans="1:36" ht="31.5" x14ac:dyDescent="0.25">
      <c r="A23" s="14">
        <v>7</v>
      </c>
      <c r="B23" s="1" t="s">
        <v>46</v>
      </c>
      <c r="C23" s="2" t="s">
        <v>27</v>
      </c>
      <c r="D23" s="22">
        <v>675.66</v>
      </c>
      <c r="E23" s="22">
        <v>782.34</v>
      </c>
      <c r="F23" s="23" t="s">
        <v>15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" t="s">
        <v>14</v>
      </c>
      <c r="S23" s="23" t="s">
        <v>15</v>
      </c>
      <c r="T23" s="23" t="s">
        <v>15</v>
      </c>
      <c r="U23" s="2" t="s">
        <v>14</v>
      </c>
      <c r="V23" s="2" t="s">
        <v>14</v>
      </c>
      <c r="W23" s="2" t="s">
        <v>14</v>
      </c>
      <c r="X23" s="2" t="s">
        <v>14</v>
      </c>
      <c r="Y23" s="2" t="s">
        <v>14</v>
      </c>
      <c r="Z23" s="2" t="s">
        <v>14</v>
      </c>
      <c r="AA23" s="2" t="s">
        <v>14</v>
      </c>
      <c r="AB23" s="2" t="s">
        <v>14</v>
      </c>
      <c r="AC23" s="2" t="s">
        <v>14</v>
      </c>
      <c r="AD23" s="2" t="s">
        <v>14</v>
      </c>
      <c r="AE23" s="2" t="s">
        <v>14</v>
      </c>
      <c r="AF23" s="2" t="s">
        <v>14</v>
      </c>
      <c r="AG23" s="2" t="s">
        <v>14</v>
      </c>
      <c r="AH23" s="2" t="s">
        <v>14</v>
      </c>
      <c r="AI23" s="2" t="s">
        <v>14</v>
      </c>
      <c r="AJ23" s="2" t="s">
        <v>14</v>
      </c>
    </row>
    <row r="24" spans="1:36" ht="31.5" x14ac:dyDescent="0.25">
      <c r="A24" s="14">
        <v>8</v>
      </c>
      <c r="B24" s="1" t="s">
        <v>47</v>
      </c>
      <c r="C24" s="2" t="s">
        <v>28</v>
      </c>
      <c r="D24" s="22">
        <v>1287.94</v>
      </c>
      <c r="E24" s="22">
        <v>1491.29</v>
      </c>
      <c r="F24" s="23" t="s">
        <v>15</v>
      </c>
      <c r="G24" s="23" t="s">
        <v>15</v>
      </c>
      <c r="H24" s="23" t="s">
        <v>15</v>
      </c>
      <c r="I24" s="23" t="s">
        <v>15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3" t="s">
        <v>15</v>
      </c>
      <c r="V24" s="2" t="s">
        <v>14</v>
      </c>
      <c r="W24" s="24" t="s">
        <v>15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47.25" x14ac:dyDescent="0.25">
      <c r="A25" s="14">
        <v>9</v>
      </c>
      <c r="B25" s="1" t="s">
        <v>48</v>
      </c>
      <c r="C25" s="2" t="s">
        <v>29</v>
      </c>
      <c r="D25" s="22">
        <v>253.5</v>
      </c>
      <c r="E25" s="22">
        <v>293.52</v>
      </c>
      <c r="F25" s="23" t="s">
        <v>15</v>
      </c>
      <c r="G25" s="23" t="s">
        <v>15</v>
      </c>
      <c r="H25" s="23" t="s">
        <v>15</v>
      </c>
      <c r="I25" s="23" t="s">
        <v>15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3" t="s">
        <v>15</v>
      </c>
      <c r="S25" s="23" t="s">
        <v>15</v>
      </c>
      <c r="T25" s="23" t="s">
        <v>15</v>
      </c>
      <c r="U25" s="23" t="s">
        <v>15</v>
      </c>
      <c r="V25" s="23" t="s">
        <v>15</v>
      </c>
      <c r="W25" s="23" t="s">
        <v>15</v>
      </c>
      <c r="X25" s="23" t="s">
        <v>15</v>
      </c>
      <c r="Y25" s="2" t="s">
        <v>14</v>
      </c>
      <c r="Z25" s="23" t="s">
        <v>15</v>
      </c>
      <c r="AA25" s="23" t="s">
        <v>15</v>
      </c>
      <c r="AB25" s="23" t="s">
        <v>15</v>
      </c>
      <c r="AC25" s="23" t="s">
        <v>15</v>
      </c>
      <c r="AD25" s="23" t="s">
        <v>15</v>
      </c>
      <c r="AE25" s="23" t="s">
        <v>15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15.75" x14ac:dyDescent="0.25">
      <c r="A26" s="14">
        <v>10</v>
      </c>
      <c r="B26" s="1" t="s">
        <v>49</v>
      </c>
      <c r="C26" s="2" t="s">
        <v>98</v>
      </c>
      <c r="D26" s="22">
        <v>810.16</v>
      </c>
      <c r="E26" s="22">
        <v>938.1</v>
      </c>
      <c r="F26" s="2" t="s">
        <v>14</v>
      </c>
      <c r="G26" s="23" t="s">
        <v>15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3" t="s">
        <v>15</v>
      </c>
      <c r="S26" s="23" t="s">
        <v>15</v>
      </c>
      <c r="T26" s="23" t="s">
        <v>15</v>
      </c>
      <c r="U26" s="23" t="s">
        <v>15</v>
      </c>
      <c r="V26" s="23" t="s">
        <v>15</v>
      </c>
      <c r="W26" s="23" t="s">
        <v>15</v>
      </c>
      <c r="X26" s="23" t="s">
        <v>15</v>
      </c>
      <c r="Y26" s="23" t="s">
        <v>15</v>
      </c>
      <c r="Z26" s="23" t="s">
        <v>15</v>
      </c>
      <c r="AA26" s="23" t="s">
        <v>15</v>
      </c>
      <c r="AB26" s="23" t="s">
        <v>15</v>
      </c>
      <c r="AC26" s="23" t="s">
        <v>15</v>
      </c>
      <c r="AD26" s="23" t="s">
        <v>15</v>
      </c>
      <c r="AE26" s="23" t="s">
        <v>15</v>
      </c>
      <c r="AF26" s="23" t="s">
        <v>15</v>
      </c>
      <c r="AG26" s="23" t="s">
        <v>15</v>
      </c>
      <c r="AH26" s="23" t="s">
        <v>15</v>
      </c>
      <c r="AI26" s="23" t="s">
        <v>15</v>
      </c>
      <c r="AJ26" s="23" t="s">
        <v>15</v>
      </c>
    </row>
    <row r="27" spans="1:36" ht="31.5" x14ac:dyDescent="0.25">
      <c r="A27" s="14">
        <v>11</v>
      </c>
      <c r="B27" s="1" t="s">
        <v>6</v>
      </c>
      <c r="C27" s="2" t="s">
        <v>5</v>
      </c>
      <c r="D27" s="22">
        <v>333.29</v>
      </c>
      <c r="E27" s="22">
        <v>385.91</v>
      </c>
      <c r="F27" s="23" t="s">
        <v>15</v>
      </c>
      <c r="G27" s="2" t="s">
        <v>14</v>
      </c>
      <c r="H27" s="23" t="s">
        <v>15</v>
      </c>
      <c r="I27" s="2" t="s">
        <v>14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" t="s">
        <v>14</v>
      </c>
      <c r="S27" s="23" t="s">
        <v>15</v>
      </c>
      <c r="T27" s="23" t="s">
        <v>15</v>
      </c>
      <c r="U27" s="2" t="s">
        <v>14</v>
      </c>
      <c r="V27" s="2" t="s">
        <v>14</v>
      </c>
      <c r="W27" s="2" t="s">
        <v>14</v>
      </c>
      <c r="X27" s="2" t="s">
        <v>14</v>
      </c>
      <c r="Y27" s="2" t="s">
        <v>14</v>
      </c>
      <c r="Z27" s="2" t="s">
        <v>14</v>
      </c>
      <c r="AA27" s="2" t="s">
        <v>14</v>
      </c>
      <c r="AB27" s="2" t="s">
        <v>14</v>
      </c>
      <c r="AC27" s="2" t="s">
        <v>14</v>
      </c>
      <c r="AD27" s="2" t="s">
        <v>14</v>
      </c>
      <c r="AE27" s="2" t="s">
        <v>14</v>
      </c>
      <c r="AF27" s="2" t="s">
        <v>14</v>
      </c>
      <c r="AG27" s="2" t="s">
        <v>14</v>
      </c>
      <c r="AH27" s="2" t="s">
        <v>14</v>
      </c>
      <c r="AI27" s="2" t="s">
        <v>14</v>
      </c>
      <c r="AJ27" s="2" t="s">
        <v>14</v>
      </c>
    </row>
    <row r="28" spans="1:36" ht="15.75" x14ac:dyDescent="0.25">
      <c r="A28" s="14">
        <v>12</v>
      </c>
      <c r="B28" s="1" t="s">
        <v>50</v>
      </c>
      <c r="C28" s="2" t="s">
        <v>30</v>
      </c>
      <c r="D28" s="22">
        <v>391.22</v>
      </c>
      <c r="E28" s="22">
        <v>453</v>
      </c>
      <c r="F28" s="23" t="s">
        <v>15</v>
      </c>
      <c r="G28" s="2" t="s">
        <v>14</v>
      </c>
      <c r="H28" s="23" t="s">
        <v>15</v>
      </c>
      <c r="I28" s="2" t="s">
        <v>14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" t="s">
        <v>14</v>
      </c>
      <c r="S28" s="23" t="s">
        <v>15</v>
      </c>
      <c r="T28" s="23" t="s">
        <v>15</v>
      </c>
      <c r="U28" s="2" t="s">
        <v>14</v>
      </c>
      <c r="V28" s="2" t="s">
        <v>14</v>
      </c>
      <c r="W28" s="2" t="s">
        <v>14</v>
      </c>
      <c r="X28" s="2" t="s">
        <v>14</v>
      </c>
      <c r="Y28" s="2" t="s">
        <v>14</v>
      </c>
      <c r="Z28" s="2" t="s">
        <v>14</v>
      </c>
      <c r="AA28" s="2" t="s">
        <v>14</v>
      </c>
      <c r="AB28" s="2" t="s">
        <v>14</v>
      </c>
      <c r="AC28" s="2" t="s">
        <v>14</v>
      </c>
      <c r="AD28" s="2" t="s">
        <v>14</v>
      </c>
      <c r="AE28" s="2" t="s">
        <v>14</v>
      </c>
      <c r="AF28" s="2" t="s">
        <v>14</v>
      </c>
      <c r="AG28" s="2" t="s">
        <v>14</v>
      </c>
      <c r="AH28" s="2" t="s">
        <v>14</v>
      </c>
      <c r="AI28" s="2" t="s">
        <v>14</v>
      </c>
      <c r="AJ28" s="2" t="s">
        <v>14</v>
      </c>
    </row>
    <row r="29" spans="1:36" ht="31.5" x14ac:dyDescent="0.25">
      <c r="A29" s="14">
        <v>13</v>
      </c>
      <c r="B29" s="1" t="s">
        <v>101</v>
      </c>
      <c r="C29" s="2" t="s">
        <v>97</v>
      </c>
      <c r="D29" s="22">
        <v>1685.92</v>
      </c>
      <c r="E29" s="22">
        <v>1952.11</v>
      </c>
      <c r="F29" s="23" t="s">
        <v>15</v>
      </c>
      <c r="G29" s="2" t="s">
        <v>14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" t="s">
        <v>14</v>
      </c>
      <c r="S29" s="23" t="s">
        <v>15</v>
      </c>
      <c r="T29" s="23" t="s">
        <v>15</v>
      </c>
      <c r="U29" s="2" t="s">
        <v>14</v>
      </c>
      <c r="V29" s="2" t="s">
        <v>14</v>
      </c>
      <c r="W29" s="2" t="s">
        <v>14</v>
      </c>
      <c r="X29" s="2" t="s">
        <v>14</v>
      </c>
      <c r="Y29" s="2" t="s">
        <v>14</v>
      </c>
      <c r="Z29" s="2" t="s">
        <v>14</v>
      </c>
      <c r="AA29" s="2" t="s">
        <v>14</v>
      </c>
      <c r="AB29" s="2" t="s">
        <v>14</v>
      </c>
      <c r="AC29" s="2" t="s">
        <v>14</v>
      </c>
      <c r="AD29" s="2" t="s">
        <v>14</v>
      </c>
      <c r="AE29" s="2" t="s">
        <v>14</v>
      </c>
      <c r="AF29" s="2" t="s">
        <v>14</v>
      </c>
      <c r="AG29" s="2" t="s">
        <v>14</v>
      </c>
      <c r="AH29" s="2" t="s">
        <v>14</v>
      </c>
      <c r="AI29" s="2" t="s">
        <v>14</v>
      </c>
      <c r="AJ29" s="2" t="s">
        <v>14</v>
      </c>
    </row>
    <row r="30" spans="1:36" ht="15.75" x14ac:dyDescent="0.25">
      <c r="A30" s="14">
        <v>14</v>
      </c>
      <c r="B30" s="1" t="s">
        <v>51</v>
      </c>
      <c r="C30" s="3" t="s">
        <v>31</v>
      </c>
      <c r="D30" s="22">
        <v>2924.71</v>
      </c>
      <c r="E30" s="22">
        <v>3386.48</v>
      </c>
      <c r="F30" s="23" t="s">
        <v>15</v>
      </c>
      <c r="G30" s="23" t="s">
        <v>14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14</v>
      </c>
      <c r="S30" s="23" t="s">
        <v>15</v>
      </c>
      <c r="T30" s="23" t="s">
        <v>15</v>
      </c>
      <c r="U30" s="23" t="s">
        <v>15</v>
      </c>
      <c r="V30" s="23" t="s">
        <v>14</v>
      </c>
      <c r="W30" s="23" t="s">
        <v>14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14</v>
      </c>
      <c r="AI30" s="23" t="s">
        <v>15</v>
      </c>
      <c r="AJ30" s="23" t="s">
        <v>14</v>
      </c>
    </row>
    <row r="31" spans="1:36" ht="31.5" x14ac:dyDescent="0.25">
      <c r="A31" s="14">
        <v>15</v>
      </c>
      <c r="B31" s="1" t="s">
        <v>52</v>
      </c>
      <c r="C31" s="3" t="s">
        <v>32</v>
      </c>
      <c r="D31" s="22">
        <v>562.01</v>
      </c>
      <c r="E31" s="22">
        <v>650.76</v>
      </c>
      <c r="F31" s="23" t="s">
        <v>15</v>
      </c>
      <c r="G31" s="2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15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15</v>
      </c>
      <c r="Z31" s="23" t="s">
        <v>15</v>
      </c>
      <c r="AA31" s="23" t="s">
        <v>15</v>
      </c>
      <c r="AB31" s="23" t="s">
        <v>15</v>
      </c>
      <c r="AC31" s="23" t="s">
        <v>15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15</v>
      </c>
    </row>
    <row r="32" spans="1:36" ht="31.5" x14ac:dyDescent="0.25">
      <c r="A32" s="14">
        <v>16</v>
      </c>
      <c r="B32" s="1" t="s">
        <v>53</v>
      </c>
      <c r="C32" s="3" t="s">
        <v>33</v>
      </c>
      <c r="D32" s="22">
        <v>752.88</v>
      </c>
      <c r="E32" s="22">
        <v>871.76</v>
      </c>
      <c r="F32" s="23" t="s">
        <v>15</v>
      </c>
      <c r="G32" s="23" t="s">
        <v>15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14</v>
      </c>
      <c r="Z32" s="23" t="s">
        <v>15</v>
      </c>
      <c r="AA32" s="23" t="s">
        <v>15</v>
      </c>
      <c r="AB32" s="23" t="s">
        <v>15</v>
      </c>
      <c r="AC32" s="23" t="s">
        <v>14</v>
      </c>
      <c r="AD32" s="23" t="s">
        <v>15</v>
      </c>
      <c r="AE32" s="23" t="s">
        <v>15</v>
      </c>
      <c r="AF32" s="23" t="s">
        <v>14</v>
      </c>
      <c r="AG32" s="23" t="s">
        <v>15</v>
      </c>
      <c r="AH32" s="23" t="s">
        <v>15</v>
      </c>
      <c r="AI32" s="23" t="s">
        <v>15</v>
      </c>
      <c r="AJ32" s="23" t="s">
        <v>14</v>
      </c>
    </row>
    <row r="33" spans="1:36" ht="31.5" x14ac:dyDescent="0.25">
      <c r="A33" s="14">
        <v>17</v>
      </c>
      <c r="B33" s="1" t="s">
        <v>54</v>
      </c>
      <c r="C33" s="3" t="s">
        <v>34</v>
      </c>
      <c r="D33" s="22">
        <v>1027.3</v>
      </c>
      <c r="E33" s="22">
        <v>1189.51</v>
      </c>
      <c r="F33" s="23" t="s">
        <v>15</v>
      </c>
      <c r="G33" s="23" t="s">
        <v>15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3" t="s">
        <v>15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14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14</v>
      </c>
      <c r="AG33" s="23" t="s">
        <v>15</v>
      </c>
      <c r="AH33" s="23" t="s">
        <v>15</v>
      </c>
      <c r="AI33" s="23" t="s">
        <v>15</v>
      </c>
      <c r="AJ33" s="23" t="s">
        <v>14</v>
      </c>
    </row>
    <row r="34" spans="1:36" ht="31.5" x14ac:dyDescent="0.25">
      <c r="A34" s="14">
        <v>18</v>
      </c>
      <c r="B34" s="1" t="s">
        <v>55</v>
      </c>
      <c r="C34" s="3" t="s">
        <v>35</v>
      </c>
      <c r="D34" s="22">
        <v>1027.3</v>
      </c>
      <c r="E34" s="22">
        <v>1189.51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15</v>
      </c>
      <c r="S34" s="23" t="s">
        <v>15</v>
      </c>
      <c r="T34" s="23" t="s">
        <v>15</v>
      </c>
      <c r="U34" s="23" t="s">
        <v>15</v>
      </c>
      <c r="V34" s="23" t="s">
        <v>15</v>
      </c>
      <c r="W34" s="23" t="s">
        <v>15</v>
      </c>
      <c r="X34" s="23" t="s">
        <v>15</v>
      </c>
      <c r="Y34" s="23" t="s">
        <v>14</v>
      </c>
      <c r="Z34" s="23" t="s">
        <v>15</v>
      </c>
      <c r="AA34" s="23" t="s">
        <v>15</v>
      </c>
      <c r="AB34" s="23" t="s">
        <v>15</v>
      </c>
      <c r="AC34" s="23" t="s">
        <v>15</v>
      </c>
      <c r="AD34" s="23" t="s">
        <v>15</v>
      </c>
      <c r="AE34" s="23" t="s">
        <v>15</v>
      </c>
      <c r="AF34" s="23" t="s">
        <v>14</v>
      </c>
      <c r="AG34" s="23" t="s">
        <v>15</v>
      </c>
      <c r="AH34" s="23" t="s">
        <v>15</v>
      </c>
      <c r="AI34" s="23" t="s">
        <v>15</v>
      </c>
      <c r="AJ34" s="23" t="s">
        <v>14</v>
      </c>
    </row>
    <row r="35" spans="1:36" ht="15.75" x14ac:dyDescent="0.25">
      <c r="A35" s="14">
        <v>19</v>
      </c>
      <c r="B35" s="4" t="s">
        <v>56</v>
      </c>
      <c r="C35" s="2" t="s">
        <v>36</v>
      </c>
      <c r="D35" s="22">
        <v>3006.37</v>
      </c>
      <c r="E35" s="22">
        <v>3481.06</v>
      </c>
      <c r="F35" s="23" t="s">
        <v>15</v>
      </c>
      <c r="G35" s="23" t="s">
        <v>14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14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14</v>
      </c>
    </row>
    <row r="36" spans="1:36" ht="15.75" x14ac:dyDescent="0.25">
      <c r="A36" s="14">
        <v>20</v>
      </c>
      <c r="B36" s="4" t="s">
        <v>57</v>
      </c>
      <c r="C36" s="2" t="s">
        <v>37</v>
      </c>
      <c r="D36" s="22">
        <v>702.43</v>
      </c>
      <c r="E36" s="22">
        <v>821.38</v>
      </c>
      <c r="F36" s="23" t="s">
        <v>15</v>
      </c>
      <c r="G36" s="25" t="s">
        <v>14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15</v>
      </c>
      <c r="Z36" s="23" t="s">
        <v>15</v>
      </c>
      <c r="AA36" s="23" t="s">
        <v>15</v>
      </c>
      <c r="AB36" s="23" t="s">
        <v>15</v>
      </c>
      <c r="AC36" s="23" t="s">
        <v>15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21</v>
      </c>
      <c r="B37" s="4" t="s">
        <v>58</v>
      </c>
      <c r="C37" s="2" t="s">
        <v>38</v>
      </c>
      <c r="D37" s="22">
        <v>1699.79</v>
      </c>
      <c r="E37" s="22">
        <v>1968.18</v>
      </c>
      <c r="F37" s="23" t="s">
        <v>15</v>
      </c>
      <c r="G37" s="25" t="s">
        <v>14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5" t="s">
        <v>14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15</v>
      </c>
      <c r="AI37" s="23" t="s">
        <v>15</v>
      </c>
      <c r="AJ37" s="23" t="s">
        <v>15</v>
      </c>
    </row>
    <row r="38" spans="1:36" ht="15.75" x14ac:dyDescent="0.25">
      <c r="A38" s="14">
        <v>22</v>
      </c>
      <c r="B38" s="1" t="s">
        <v>100</v>
      </c>
      <c r="C38" s="2" t="s">
        <v>4</v>
      </c>
      <c r="D38" s="22">
        <v>709.98</v>
      </c>
      <c r="E38" s="22">
        <v>822.1</v>
      </c>
      <c r="F38" s="23" t="s">
        <v>15</v>
      </c>
      <c r="G38" s="23" t="s">
        <v>15</v>
      </c>
      <c r="H38" s="23" t="s">
        <v>15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14</v>
      </c>
      <c r="S38" s="23" t="s">
        <v>15</v>
      </c>
      <c r="T38" s="23" t="s">
        <v>15</v>
      </c>
      <c r="U38" s="23" t="s">
        <v>14</v>
      </c>
      <c r="V38" s="23" t="s">
        <v>14</v>
      </c>
      <c r="W38" s="23" t="s">
        <v>14</v>
      </c>
      <c r="X38" s="23" t="s">
        <v>14</v>
      </c>
      <c r="Y38" s="23" t="s">
        <v>14</v>
      </c>
      <c r="Z38" s="23" t="s">
        <v>14</v>
      </c>
      <c r="AA38" s="23" t="s">
        <v>14</v>
      </c>
      <c r="AB38" s="23" t="s">
        <v>14</v>
      </c>
      <c r="AC38" s="23" t="s">
        <v>14</v>
      </c>
      <c r="AD38" s="23" t="s">
        <v>14</v>
      </c>
      <c r="AE38" s="23" t="s">
        <v>14</v>
      </c>
      <c r="AF38" s="23" t="s">
        <v>14</v>
      </c>
      <c r="AG38" s="23" t="s">
        <v>14</v>
      </c>
      <c r="AH38" s="23" t="s">
        <v>14</v>
      </c>
      <c r="AI38" s="23" t="s">
        <v>14</v>
      </c>
      <c r="AJ38" s="23" t="s">
        <v>14</v>
      </c>
    </row>
    <row r="39" spans="1:36" ht="31.5" x14ac:dyDescent="0.25">
      <c r="A39" s="14">
        <v>23</v>
      </c>
      <c r="B39" s="1" t="s">
        <v>59</v>
      </c>
      <c r="C39" s="2" t="s">
        <v>39</v>
      </c>
      <c r="D39" s="22">
        <v>839.44</v>
      </c>
      <c r="E39" s="22">
        <v>925.36</v>
      </c>
      <c r="F39" s="23" t="s">
        <v>15</v>
      </c>
      <c r="G39" s="23" t="s">
        <v>15</v>
      </c>
      <c r="H39" s="23" t="s">
        <v>15</v>
      </c>
      <c r="I39" s="23" t="s">
        <v>15</v>
      </c>
      <c r="J39" s="23" t="s">
        <v>15</v>
      </c>
      <c r="K39" s="23" t="s">
        <v>15</v>
      </c>
      <c r="L39" s="23" t="s">
        <v>15</v>
      </c>
      <c r="M39" s="23" t="s">
        <v>15</v>
      </c>
      <c r="N39" s="23" t="s">
        <v>15</v>
      </c>
      <c r="O39" s="23" t="s">
        <v>15</v>
      </c>
      <c r="P39" s="23" t="s">
        <v>15</v>
      </c>
      <c r="Q39" s="23" t="s">
        <v>15</v>
      </c>
      <c r="R39" s="23" t="s">
        <v>14</v>
      </c>
      <c r="S39" s="23" t="s">
        <v>15</v>
      </c>
      <c r="T39" s="23" t="s">
        <v>15</v>
      </c>
      <c r="U39" s="23" t="s">
        <v>15</v>
      </c>
      <c r="V39" s="23" t="s">
        <v>15</v>
      </c>
      <c r="W39" s="23" t="s">
        <v>15</v>
      </c>
      <c r="X39" s="23" t="s">
        <v>15</v>
      </c>
      <c r="Y39" s="23" t="s">
        <v>14</v>
      </c>
      <c r="Z39" s="23" t="s">
        <v>15</v>
      </c>
      <c r="AA39" s="23" t="s">
        <v>15</v>
      </c>
      <c r="AB39" s="23" t="s">
        <v>15</v>
      </c>
      <c r="AC39" s="23" t="s">
        <v>15</v>
      </c>
      <c r="AD39" s="23" t="s">
        <v>15</v>
      </c>
      <c r="AE39" s="23" t="s">
        <v>15</v>
      </c>
      <c r="AF39" s="23" t="s">
        <v>15</v>
      </c>
      <c r="AG39" s="23" t="s">
        <v>15</v>
      </c>
      <c r="AH39" s="23" t="s">
        <v>15</v>
      </c>
      <c r="AI39" s="23" t="s">
        <v>15</v>
      </c>
      <c r="AJ39" s="23" t="s">
        <v>15</v>
      </c>
    </row>
    <row r="40" spans="1:36" ht="47.25" x14ac:dyDescent="0.25">
      <c r="A40" s="14">
        <v>24</v>
      </c>
      <c r="B40" s="4" t="s">
        <v>60</v>
      </c>
      <c r="C40" s="2" t="s">
        <v>99</v>
      </c>
      <c r="D40" s="22">
        <v>484.73</v>
      </c>
      <c r="E40" s="22">
        <v>561.26</v>
      </c>
      <c r="F40" s="23" t="s">
        <v>15</v>
      </c>
      <c r="G40" s="23" t="s">
        <v>15</v>
      </c>
      <c r="H40" s="23" t="s">
        <v>15</v>
      </c>
      <c r="I40" s="23" t="s">
        <v>15</v>
      </c>
      <c r="J40" s="23" t="s">
        <v>15</v>
      </c>
      <c r="K40" s="23" t="s">
        <v>15</v>
      </c>
      <c r="L40" s="23" t="s">
        <v>15</v>
      </c>
      <c r="M40" s="23" t="s">
        <v>15</v>
      </c>
      <c r="N40" s="23" t="s">
        <v>15</v>
      </c>
      <c r="O40" s="23" t="s">
        <v>15</v>
      </c>
      <c r="P40" s="23" t="s">
        <v>15</v>
      </c>
      <c r="Q40" s="23" t="s">
        <v>15</v>
      </c>
      <c r="R40" s="23" t="s">
        <v>15</v>
      </c>
      <c r="S40" s="23" t="s">
        <v>15</v>
      </c>
      <c r="T40" s="23" t="s">
        <v>15</v>
      </c>
      <c r="U40" s="23" t="s">
        <v>15</v>
      </c>
      <c r="V40" s="23" t="s">
        <v>15</v>
      </c>
      <c r="W40" s="23" t="s">
        <v>15</v>
      </c>
      <c r="X40" s="23" t="s">
        <v>15</v>
      </c>
      <c r="Y40" s="23" t="s">
        <v>14</v>
      </c>
      <c r="Z40" s="23" t="s">
        <v>15</v>
      </c>
      <c r="AA40" s="23" t="s">
        <v>15</v>
      </c>
      <c r="AB40" s="23" t="s">
        <v>15</v>
      </c>
      <c r="AC40" s="23" t="s">
        <v>14</v>
      </c>
      <c r="AD40" s="23" t="s">
        <v>15</v>
      </c>
      <c r="AE40" s="23" t="s">
        <v>15</v>
      </c>
      <c r="AF40" s="23" t="s">
        <v>15</v>
      </c>
      <c r="AG40" s="23" t="s">
        <v>15</v>
      </c>
      <c r="AH40" s="23" t="s">
        <v>15</v>
      </c>
      <c r="AI40" s="23" t="s">
        <v>15</v>
      </c>
      <c r="AJ40" s="23" t="s">
        <v>15</v>
      </c>
    </row>
    <row r="41" spans="1:36" ht="15.75" x14ac:dyDescent="0.25">
      <c r="A41" s="14">
        <v>25</v>
      </c>
      <c r="B41" s="1" t="s">
        <v>3</v>
      </c>
      <c r="C41" s="2" t="s">
        <v>2</v>
      </c>
      <c r="D41" s="22">
        <v>183.5</v>
      </c>
      <c r="E41" s="22">
        <v>212.48</v>
      </c>
      <c r="F41" s="23" t="s">
        <v>15</v>
      </c>
      <c r="G41" s="23" t="s">
        <v>15</v>
      </c>
      <c r="H41" s="23" t="s">
        <v>15</v>
      </c>
      <c r="I41" s="23" t="s">
        <v>15</v>
      </c>
      <c r="J41" s="23" t="s">
        <v>15</v>
      </c>
      <c r="K41" s="23" t="s">
        <v>15</v>
      </c>
      <c r="L41" s="23" t="s">
        <v>15</v>
      </c>
      <c r="M41" s="23" t="s">
        <v>15</v>
      </c>
      <c r="N41" s="23" t="s">
        <v>15</v>
      </c>
      <c r="O41" s="23" t="s">
        <v>15</v>
      </c>
      <c r="P41" s="23" t="s">
        <v>15</v>
      </c>
      <c r="Q41" s="23" t="s">
        <v>15</v>
      </c>
      <c r="R41" s="23" t="s">
        <v>15</v>
      </c>
      <c r="S41" s="23" t="s">
        <v>15</v>
      </c>
      <c r="T41" s="23" t="s">
        <v>15</v>
      </c>
      <c r="U41" s="23" t="s">
        <v>15</v>
      </c>
      <c r="V41" s="23" t="s">
        <v>15</v>
      </c>
      <c r="W41" s="23" t="s">
        <v>15</v>
      </c>
      <c r="X41" s="23" t="s">
        <v>15</v>
      </c>
      <c r="Y41" s="23" t="s">
        <v>15</v>
      </c>
      <c r="Z41" s="23" t="s">
        <v>15</v>
      </c>
      <c r="AA41" s="23" t="s">
        <v>15</v>
      </c>
      <c r="AB41" s="23" t="s">
        <v>15</v>
      </c>
      <c r="AC41" s="23" t="s">
        <v>15</v>
      </c>
      <c r="AD41" s="23" t="s">
        <v>15</v>
      </c>
      <c r="AE41" s="23" t="s">
        <v>15</v>
      </c>
      <c r="AF41" s="23" t="s">
        <v>15</v>
      </c>
      <c r="AG41" s="23" t="s">
        <v>15</v>
      </c>
      <c r="AH41" s="23" t="s">
        <v>14</v>
      </c>
      <c r="AI41" s="23" t="s">
        <v>14</v>
      </c>
      <c r="AJ41" s="23" t="s">
        <v>14</v>
      </c>
    </row>
    <row r="42" spans="1:36" ht="15.75" x14ac:dyDescent="0.25">
      <c r="A42" s="2">
        <v>26</v>
      </c>
      <c r="B42" s="36" t="s">
        <v>16</v>
      </c>
      <c r="C42" s="36"/>
      <c r="D42" s="36"/>
      <c r="E42" s="36"/>
      <c r="F42" s="26">
        <f>SUMPRODUCT($D$17:$D$41,VALUE(SUBSTITUTE(SUBSTITUTE(F17:F41,"+",1),"-",0)))</f>
        <v>1988.92</v>
      </c>
      <c r="G42" s="26">
        <f>SUMPRODUCT($D$17:$D$41,VALUE(SUBSTITUTE(SUBSTITUTE(G17:G41,"+",1),"-",0)))</f>
        <v>14344.310000000001</v>
      </c>
      <c r="H42" s="26">
        <f t="shared" ref="H42:AJ42" si="0">SUMPRODUCT($D$17:$D$41,VALUE(SUBSTITUTE(SUBSTITUTE(H17:H41,"+",1),"-",0)))</f>
        <v>1178.76</v>
      </c>
      <c r="I42" s="26">
        <f t="shared" si="0"/>
        <v>3196.9300000000003</v>
      </c>
      <c r="J42" s="26">
        <f t="shared" si="0"/>
        <v>1178.76</v>
      </c>
      <c r="K42" s="26">
        <f t="shared" si="0"/>
        <v>1178.76</v>
      </c>
      <c r="L42" s="26">
        <f t="shared" si="0"/>
        <v>1178.76</v>
      </c>
      <c r="M42" s="26">
        <f t="shared" si="0"/>
        <v>1178.76</v>
      </c>
      <c r="N42" s="26">
        <f t="shared" si="0"/>
        <v>1178.76</v>
      </c>
      <c r="O42" s="26">
        <f t="shared" si="0"/>
        <v>1178.76</v>
      </c>
      <c r="P42" s="26">
        <f t="shared" si="0"/>
        <v>1178.76</v>
      </c>
      <c r="Q42" s="26">
        <f t="shared" si="0"/>
        <v>1178.76</v>
      </c>
      <c r="R42" s="26">
        <f t="shared" si="0"/>
        <v>18484.629999999997</v>
      </c>
      <c r="S42" s="26">
        <f t="shared" si="0"/>
        <v>1178.76</v>
      </c>
      <c r="T42" s="26">
        <f t="shared" si="0"/>
        <v>3311.16</v>
      </c>
      <c r="U42" s="26">
        <f t="shared" si="0"/>
        <v>8726.3799999999992</v>
      </c>
      <c r="V42" s="26">
        <f t="shared" si="0"/>
        <v>12939.029999999999</v>
      </c>
      <c r="W42" s="26">
        <f t="shared" si="0"/>
        <v>11651.09</v>
      </c>
      <c r="X42" s="26">
        <f t="shared" si="0"/>
        <v>10014.32</v>
      </c>
      <c r="Y42" s="26">
        <f t="shared" si="0"/>
        <v>20330.549999999996</v>
      </c>
      <c r="Z42" s="26">
        <f t="shared" si="0"/>
        <v>10014.32</v>
      </c>
      <c r="AA42" s="26">
        <f t="shared" si="0"/>
        <v>10014.32</v>
      </c>
      <c r="AB42" s="26">
        <f t="shared" si="0"/>
        <v>10014.32</v>
      </c>
      <c r="AC42" s="26">
        <f t="shared" si="0"/>
        <v>14258.3</v>
      </c>
      <c r="AD42" s="26">
        <f t="shared" si="0"/>
        <v>10014.32</v>
      </c>
      <c r="AE42" s="26">
        <f t="shared" si="0"/>
        <v>10014.32</v>
      </c>
      <c r="AF42" s="26">
        <f t="shared" si="0"/>
        <v>16000.009999999997</v>
      </c>
      <c r="AG42" s="26">
        <f t="shared" si="0"/>
        <v>10267.82</v>
      </c>
      <c r="AH42" s="26">
        <f t="shared" si="0"/>
        <v>13376.029999999999</v>
      </c>
      <c r="AI42" s="26">
        <f t="shared" si="0"/>
        <v>10451.32</v>
      </c>
      <c r="AJ42" s="26">
        <f t="shared" si="0"/>
        <v>19189.879999999997</v>
      </c>
    </row>
    <row r="43" spans="1:36" ht="15.75" x14ac:dyDescent="0.25">
      <c r="A43" s="2">
        <v>27</v>
      </c>
      <c r="B43" s="37" t="s">
        <v>17</v>
      </c>
      <c r="C43" s="38"/>
      <c r="D43" s="38"/>
      <c r="E43" s="39"/>
      <c r="F43" s="26">
        <f>SUMPRODUCT($E$17:$E$41,VALUE(SUBSTITUTE(SUBSTITUTE(F17:F41,"+",1),"-",0)))</f>
        <v>2302.9699999999998</v>
      </c>
      <c r="G43" s="26">
        <f t="shared" ref="G43:AJ43" si="1">SUMPRODUCT($E$17:$E$41,VALUE(SUBSTITUTE(SUBSTITUTE(G17:G41,"+",1),"-",0)))</f>
        <v>16617.21</v>
      </c>
      <c r="H43" s="26">
        <f t="shared" si="1"/>
        <v>1364.87</v>
      </c>
      <c r="I43" s="26">
        <f t="shared" si="1"/>
        <v>3701.71</v>
      </c>
      <c r="J43" s="26">
        <f t="shared" si="1"/>
        <v>1364.87</v>
      </c>
      <c r="K43" s="26">
        <f t="shared" si="1"/>
        <v>1364.87</v>
      </c>
      <c r="L43" s="26">
        <f t="shared" si="1"/>
        <v>1364.87</v>
      </c>
      <c r="M43" s="26">
        <f t="shared" si="1"/>
        <v>1364.87</v>
      </c>
      <c r="N43" s="26">
        <f t="shared" si="1"/>
        <v>1364.87</v>
      </c>
      <c r="O43" s="26">
        <f t="shared" si="1"/>
        <v>1364.87</v>
      </c>
      <c r="P43" s="26">
        <f t="shared" si="1"/>
        <v>1364.87</v>
      </c>
      <c r="Q43" s="26">
        <f t="shared" si="1"/>
        <v>1364.87</v>
      </c>
      <c r="R43" s="26">
        <f t="shared" si="1"/>
        <v>21356.61</v>
      </c>
      <c r="S43" s="26">
        <f t="shared" si="1"/>
        <v>1364.87</v>
      </c>
      <c r="T43" s="26">
        <f t="shared" si="1"/>
        <v>3833.9799999999996</v>
      </c>
      <c r="U43" s="26">
        <f t="shared" si="1"/>
        <v>10104.240000000002</v>
      </c>
      <c r="V43" s="26">
        <f t="shared" si="1"/>
        <v>14982.010000000002</v>
      </c>
      <c r="W43" s="26">
        <f t="shared" si="1"/>
        <v>13490.720000000001</v>
      </c>
      <c r="X43" s="26">
        <f t="shared" si="1"/>
        <v>11595.530000000002</v>
      </c>
      <c r="Y43" s="26">
        <f t="shared" si="1"/>
        <v>23493.989999999998</v>
      </c>
      <c r="Z43" s="26">
        <f t="shared" si="1"/>
        <v>11595.530000000002</v>
      </c>
      <c r="AA43" s="26">
        <f t="shared" si="1"/>
        <v>11595.530000000002</v>
      </c>
      <c r="AB43" s="26">
        <f t="shared" si="1"/>
        <v>11595.530000000002</v>
      </c>
      <c r="AC43" s="26">
        <f t="shared" si="1"/>
        <v>16509.61</v>
      </c>
      <c r="AD43" s="26">
        <f t="shared" si="1"/>
        <v>11595.530000000002</v>
      </c>
      <c r="AE43" s="26">
        <f t="shared" si="1"/>
        <v>11595.530000000002</v>
      </c>
      <c r="AF43" s="26">
        <f t="shared" si="1"/>
        <v>18526.309999999998</v>
      </c>
      <c r="AG43" s="26">
        <f t="shared" si="1"/>
        <v>11889.050000000001</v>
      </c>
      <c r="AH43" s="26">
        <f t="shared" si="1"/>
        <v>15488.01</v>
      </c>
      <c r="AI43" s="26">
        <f t="shared" si="1"/>
        <v>12101.53</v>
      </c>
      <c r="AJ43" s="26">
        <f t="shared" si="1"/>
        <v>22219.85</v>
      </c>
    </row>
  </sheetData>
  <mergeCells count="8">
    <mergeCell ref="B42:E42"/>
    <mergeCell ref="B43:E43"/>
    <mergeCell ref="A11:AJ11"/>
    <mergeCell ref="A9:AJ9"/>
    <mergeCell ref="AF1:AJ1"/>
    <mergeCell ref="AF2:AJ2"/>
    <mergeCell ref="AF3:AJ3"/>
    <mergeCell ref="AF5:AJ5"/>
  </mergeCells>
  <pageMargins left="0.25" right="0.25" top="0.75" bottom="0.75" header="0.3" footer="0.3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2" topLeftCell="S19" activePane="bottomRight" state="frozen"/>
      <selection pane="topRight" activeCell="F1" sqref="F1"/>
      <selection pane="bottomLeft" activeCell="A13" sqref="A13"/>
      <selection pane="bottomRight" activeCell="U20" sqref="U20"/>
    </sheetView>
  </sheetViews>
  <sheetFormatPr defaultRowHeight="15" x14ac:dyDescent="0.25"/>
  <cols>
    <col min="1" max="1" width="7.85546875" style="9" bestFit="1" customWidth="1"/>
    <col min="2" max="2" width="48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4" spans="1:36" ht="15.75" x14ac:dyDescent="0.25">
      <c r="AJ4" s="10" t="s">
        <v>19</v>
      </c>
    </row>
    <row r="6" spans="1:36" s="12" customFormat="1" ht="20.25" x14ac:dyDescent="0.25">
      <c r="A6" s="41" t="s">
        <v>108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18.75" x14ac:dyDescent="0.25">
      <c r="A8" s="40" t="s">
        <v>20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92</v>
      </c>
      <c r="G10" s="2" t="s">
        <v>92</v>
      </c>
      <c r="H10" s="2" t="s">
        <v>92</v>
      </c>
      <c r="I10" s="2" t="s">
        <v>92</v>
      </c>
      <c r="J10" s="2" t="s">
        <v>92</v>
      </c>
      <c r="K10" s="2" t="s">
        <v>92</v>
      </c>
      <c r="L10" s="2" t="s">
        <v>92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</row>
    <row r="11" spans="1:36" ht="15.75" x14ac:dyDescent="0.25">
      <c r="B11" s="13"/>
      <c r="C11" s="13"/>
      <c r="D11" s="13"/>
      <c r="E11" s="14" t="s">
        <v>11</v>
      </c>
      <c r="F11" s="27" t="s">
        <v>142</v>
      </c>
      <c r="G11" s="27" t="s">
        <v>143</v>
      </c>
      <c r="H11" s="27" t="s">
        <v>144</v>
      </c>
      <c r="I11" s="27" t="s">
        <v>145</v>
      </c>
      <c r="J11" s="27" t="s">
        <v>146</v>
      </c>
      <c r="K11" s="27" t="s">
        <v>147</v>
      </c>
      <c r="L11" s="27" t="s">
        <v>148</v>
      </c>
      <c r="M11" s="27" t="s">
        <v>149</v>
      </c>
      <c r="N11" s="27" t="s">
        <v>150</v>
      </c>
      <c r="O11" s="27" t="s">
        <v>151</v>
      </c>
      <c r="P11" s="27" t="s">
        <v>152</v>
      </c>
      <c r="Q11" s="27" t="s">
        <v>153</v>
      </c>
      <c r="R11" s="28" t="s">
        <v>154</v>
      </c>
      <c r="S11" s="28" t="s">
        <v>155</v>
      </c>
      <c r="T11" s="28" t="s">
        <v>156</v>
      </c>
      <c r="U11" s="28" t="s">
        <v>157</v>
      </c>
      <c r="V11" s="29" t="s">
        <v>158</v>
      </c>
      <c r="W11" s="29" t="s">
        <v>159</v>
      </c>
      <c r="X11" s="28" t="s">
        <v>160</v>
      </c>
      <c r="Y11" s="28" t="s">
        <v>161</v>
      </c>
      <c r="Z11" s="28" t="s">
        <v>162</v>
      </c>
      <c r="AA11" s="28" t="s">
        <v>163</v>
      </c>
      <c r="AB11" s="30" t="s">
        <v>164</v>
      </c>
      <c r="AC11" s="30" t="s">
        <v>165</v>
      </c>
      <c r="AD11" s="30" t="s">
        <v>166</v>
      </c>
      <c r="AE11" s="30" t="s">
        <v>167</v>
      </c>
      <c r="AF11" s="30" t="s">
        <v>168</v>
      </c>
      <c r="AG11" s="30" t="s">
        <v>169</v>
      </c>
      <c r="AH11" s="30" t="s">
        <v>170</v>
      </c>
      <c r="AI11" s="30" t="s">
        <v>171</v>
      </c>
      <c r="AJ11" s="30" t="s">
        <v>172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5" t="s">
        <v>40</v>
      </c>
      <c r="C14" s="2" t="s">
        <v>21</v>
      </c>
      <c r="D14" s="31">
        <v>1178.76</v>
      </c>
      <c r="E14" s="31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5" t="s">
        <v>41</v>
      </c>
      <c r="C15" s="2" t="s">
        <v>22</v>
      </c>
      <c r="D15" s="31">
        <v>1320.34</v>
      </c>
      <c r="E15" s="31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5" t="s">
        <v>42</v>
      </c>
      <c r="C16" s="2" t="s">
        <v>23</v>
      </c>
      <c r="D16" s="31">
        <v>539.47</v>
      </c>
      <c r="E16" s="31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5" t="s">
        <v>43</v>
      </c>
      <c r="C17" s="2" t="s">
        <v>24</v>
      </c>
      <c r="D17" s="31">
        <v>812.06</v>
      </c>
      <c r="E17" s="31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5" t="s">
        <v>44</v>
      </c>
      <c r="C18" s="2" t="s">
        <v>25</v>
      </c>
      <c r="D18" s="31">
        <v>481.6</v>
      </c>
      <c r="E18" s="31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5" t="s">
        <v>45</v>
      </c>
      <c r="C19" s="2" t="s">
        <v>26</v>
      </c>
      <c r="D19" s="31">
        <v>598.08000000000004</v>
      </c>
      <c r="E19" s="31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5" t="s">
        <v>46</v>
      </c>
      <c r="C20" s="2" t="s">
        <v>27</v>
      </c>
      <c r="D20" s="31">
        <v>675.66</v>
      </c>
      <c r="E20" s="31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5" t="s">
        <v>47</v>
      </c>
      <c r="C21" s="2" t="s">
        <v>28</v>
      </c>
      <c r="D21" s="31">
        <v>1287.94</v>
      </c>
      <c r="E21" s="31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9</v>
      </c>
      <c r="B22" s="5" t="s">
        <v>94</v>
      </c>
      <c r="C22" s="2" t="s">
        <v>93</v>
      </c>
      <c r="D22" s="31">
        <v>876.9</v>
      </c>
      <c r="E22" s="31">
        <v>1015.34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5" t="s">
        <v>49</v>
      </c>
      <c r="C23" s="2" t="s">
        <v>98</v>
      </c>
      <c r="D23" s="31">
        <v>810.16</v>
      </c>
      <c r="E23" s="31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5" t="s">
        <v>6</v>
      </c>
      <c r="C24" s="2" t="s">
        <v>5</v>
      </c>
      <c r="D24" s="31">
        <v>333.29</v>
      </c>
      <c r="E24" s="31">
        <v>385.91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5" t="s">
        <v>50</v>
      </c>
      <c r="C25" s="2" t="s">
        <v>30</v>
      </c>
      <c r="D25" s="31">
        <v>391.22</v>
      </c>
      <c r="E25" s="31">
        <v>453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5" t="s">
        <v>101</v>
      </c>
      <c r="C26" s="2" t="s">
        <v>97</v>
      </c>
      <c r="D26" s="31">
        <v>1685.92</v>
      </c>
      <c r="E26" s="31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5" t="s">
        <v>51</v>
      </c>
      <c r="C27" s="3" t="s">
        <v>31</v>
      </c>
      <c r="D27" s="31">
        <v>2924.71</v>
      </c>
      <c r="E27" s="31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5" t="s">
        <v>52</v>
      </c>
      <c r="C28" s="32" t="s">
        <v>32</v>
      </c>
      <c r="D28" s="31">
        <v>562.01</v>
      </c>
      <c r="E28" s="31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6" t="s">
        <v>53</v>
      </c>
      <c r="C29" s="3" t="s">
        <v>33</v>
      </c>
      <c r="D29" s="31">
        <v>752.88</v>
      </c>
      <c r="E29" s="31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5" t="s">
        <v>95</v>
      </c>
      <c r="C30" s="3" t="s">
        <v>96</v>
      </c>
      <c r="D30" s="31">
        <v>1136.8900000000001</v>
      </c>
      <c r="E30" s="31">
        <v>1316.4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15.75" x14ac:dyDescent="0.25">
      <c r="A31" s="14">
        <v>18</v>
      </c>
      <c r="B31" s="7" t="s">
        <v>56</v>
      </c>
      <c r="C31" s="33" t="s">
        <v>36</v>
      </c>
      <c r="D31" s="31">
        <v>3006.37</v>
      </c>
      <c r="E31" s="31">
        <v>3481.06</v>
      </c>
      <c r="F31" s="23" t="s">
        <v>15</v>
      </c>
      <c r="G31" s="23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14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14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8" t="s">
        <v>57</v>
      </c>
      <c r="C32" s="33" t="s">
        <v>37</v>
      </c>
      <c r="D32" s="31">
        <v>702.43</v>
      </c>
      <c r="E32" s="31">
        <v>821.38</v>
      </c>
      <c r="F32" s="23" t="s">
        <v>15</v>
      </c>
      <c r="G32" s="25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15</v>
      </c>
      <c r="Z32" s="23" t="s">
        <v>15</v>
      </c>
      <c r="AA32" s="23" t="s">
        <v>15</v>
      </c>
      <c r="AB32" s="23" t="s">
        <v>15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</row>
    <row r="33" spans="1:36" ht="15.75" x14ac:dyDescent="0.25">
      <c r="A33" s="14">
        <v>20</v>
      </c>
      <c r="B33" s="8" t="s">
        <v>58</v>
      </c>
      <c r="C33" s="2" t="s">
        <v>38</v>
      </c>
      <c r="D33" s="31">
        <v>1699.79</v>
      </c>
      <c r="E33" s="31">
        <v>1968.18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5" t="s">
        <v>14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5" t="s">
        <v>100</v>
      </c>
      <c r="C34" s="2" t="s">
        <v>4</v>
      </c>
      <c r="D34" s="31">
        <v>709.98</v>
      </c>
      <c r="E34" s="31">
        <v>822.1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14</v>
      </c>
      <c r="S34" s="23" t="s">
        <v>15</v>
      </c>
      <c r="T34" s="23" t="s">
        <v>15</v>
      </c>
      <c r="U34" s="23" t="s">
        <v>14</v>
      </c>
      <c r="V34" s="23" t="s">
        <v>14</v>
      </c>
      <c r="W34" s="23" t="s">
        <v>14</v>
      </c>
      <c r="X34" s="23" t="s">
        <v>14</v>
      </c>
      <c r="Y34" s="23" t="s">
        <v>14</v>
      </c>
      <c r="Z34" s="23" t="s">
        <v>14</v>
      </c>
      <c r="AA34" s="23" t="s">
        <v>14</v>
      </c>
      <c r="AB34" s="23" t="s">
        <v>14</v>
      </c>
      <c r="AC34" s="23" t="s">
        <v>14</v>
      </c>
      <c r="AD34" s="23" t="s">
        <v>14</v>
      </c>
      <c r="AE34" s="23" t="s">
        <v>14</v>
      </c>
      <c r="AF34" s="23" t="s">
        <v>14</v>
      </c>
      <c r="AG34" s="23" t="s">
        <v>14</v>
      </c>
      <c r="AH34" s="23" t="s">
        <v>14</v>
      </c>
      <c r="AI34" s="23" t="s">
        <v>14</v>
      </c>
      <c r="AJ34" s="23" t="s">
        <v>14</v>
      </c>
    </row>
    <row r="35" spans="1:36" ht="31.5" x14ac:dyDescent="0.25">
      <c r="A35" s="14">
        <v>22</v>
      </c>
      <c r="B35" s="5" t="s">
        <v>59</v>
      </c>
      <c r="C35" s="2" t="s">
        <v>39</v>
      </c>
      <c r="D35" s="31">
        <v>839.44</v>
      </c>
      <c r="E35" s="31">
        <v>925.36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</row>
    <row r="36" spans="1:36" ht="47.25" x14ac:dyDescent="0.25">
      <c r="A36" s="14">
        <v>23</v>
      </c>
      <c r="B36" s="7" t="s">
        <v>60</v>
      </c>
      <c r="C36" s="2" t="s">
        <v>99</v>
      </c>
      <c r="D36" s="31">
        <v>484.73</v>
      </c>
      <c r="E36" s="31">
        <v>561.26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14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24</v>
      </c>
      <c r="B37" s="5" t="s">
        <v>3</v>
      </c>
      <c r="C37" s="2" t="s">
        <v>2</v>
      </c>
      <c r="D37" s="31">
        <v>183.5</v>
      </c>
      <c r="E37" s="31">
        <v>212.48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14</v>
      </c>
      <c r="AI37" s="23" t="s">
        <v>14</v>
      </c>
      <c r="AJ37" s="23" t="s">
        <v>14</v>
      </c>
    </row>
    <row r="38" spans="1:36" ht="15.75" x14ac:dyDescent="0.25">
      <c r="A38" s="14">
        <v>25</v>
      </c>
      <c r="B38" s="36" t="s">
        <v>16</v>
      </c>
      <c r="C38" s="36"/>
      <c r="D38" s="36"/>
      <c r="E38" s="36"/>
      <c r="F38" s="26">
        <f>SUMPRODUCT($D$14:$D$37,VALUE(SUBSTITUTE(SUBSTITUTE(F14:F37,"+",1),"-",0)))</f>
        <v>1988.92</v>
      </c>
      <c r="G38" s="26">
        <f t="shared" ref="G38:AJ38" si="0">SUMPRODUCT($D$14:$D$37,VALUE(SUBSTITUTE(SUBSTITUTE(G14:G37,"+",1),"-",0)))</f>
        <v>14344.310000000001</v>
      </c>
      <c r="H38" s="26">
        <f t="shared" si="0"/>
        <v>1178.76</v>
      </c>
      <c r="I38" s="26">
        <f t="shared" si="0"/>
        <v>3196.9300000000003</v>
      </c>
      <c r="J38" s="26">
        <f t="shared" si="0"/>
        <v>1178.76</v>
      </c>
      <c r="K38" s="26">
        <f t="shared" si="0"/>
        <v>1178.76</v>
      </c>
      <c r="L38" s="26">
        <f t="shared" si="0"/>
        <v>1178.76</v>
      </c>
      <c r="M38" s="26">
        <f t="shared" si="0"/>
        <v>1178.76</v>
      </c>
      <c r="N38" s="26">
        <f t="shared" si="0"/>
        <v>1178.76</v>
      </c>
      <c r="O38" s="26">
        <f t="shared" si="0"/>
        <v>1178.76</v>
      </c>
      <c r="P38" s="26">
        <f t="shared" si="0"/>
        <v>1178.76</v>
      </c>
      <c r="Q38" s="26">
        <f t="shared" si="0"/>
        <v>1178.76</v>
      </c>
      <c r="R38" s="26">
        <f t="shared" si="0"/>
        <v>18484.629999999997</v>
      </c>
      <c r="S38" s="26">
        <f t="shared" si="0"/>
        <v>1178.76</v>
      </c>
      <c r="T38" s="26">
        <f t="shared" si="0"/>
        <v>3311.16</v>
      </c>
      <c r="U38" s="26">
        <f t="shared" si="0"/>
        <v>8726.3799999999992</v>
      </c>
      <c r="V38" s="26">
        <f t="shared" si="0"/>
        <v>12939.029999999999</v>
      </c>
      <c r="W38" s="26">
        <f t="shared" si="0"/>
        <v>11651.09</v>
      </c>
      <c r="X38" s="26">
        <f t="shared" si="0"/>
        <v>10014.32</v>
      </c>
      <c r="Y38" s="26">
        <f t="shared" si="0"/>
        <v>20036.239999999998</v>
      </c>
      <c r="Z38" s="26">
        <f t="shared" si="0"/>
        <v>10014.32</v>
      </c>
      <c r="AA38" s="26">
        <f t="shared" si="0"/>
        <v>10014.32</v>
      </c>
      <c r="AB38" s="26">
        <f t="shared" si="0"/>
        <v>10014.32</v>
      </c>
      <c r="AC38" s="26">
        <f t="shared" si="0"/>
        <v>14258.3</v>
      </c>
      <c r="AD38" s="26">
        <f t="shared" si="0"/>
        <v>10014.32</v>
      </c>
      <c r="AE38" s="26">
        <f t="shared" si="0"/>
        <v>10014.32</v>
      </c>
      <c r="AF38" s="26">
        <f t="shared" si="0"/>
        <v>15705.699999999999</v>
      </c>
      <c r="AG38" s="26">
        <f t="shared" si="0"/>
        <v>10891.22</v>
      </c>
      <c r="AH38" s="26">
        <f t="shared" si="0"/>
        <v>13999.43</v>
      </c>
      <c r="AI38" s="26">
        <f t="shared" si="0"/>
        <v>11074.72</v>
      </c>
      <c r="AJ38" s="26">
        <f t="shared" si="0"/>
        <v>18895.57</v>
      </c>
    </row>
    <row r="39" spans="1:36" ht="15.75" x14ac:dyDescent="0.25">
      <c r="A39" s="14">
        <v>26</v>
      </c>
      <c r="B39" s="37" t="s">
        <v>17</v>
      </c>
      <c r="C39" s="38"/>
      <c r="D39" s="38"/>
      <c r="E39" s="39"/>
      <c r="F39" s="26">
        <f>SUMPRODUCT($E$14:$E$37,VALUE(SUBSTITUTE(SUBSTITUTE(F14:F37,"+",1),"-",0)))</f>
        <v>2302.9699999999998</v>
      </c>
      <c r="G39" s="26">
        <f t="shared" ref="G39:AJ39" si="1">SUMPRODUCT($E$14:$E$37,VALUE(SUBSTITUTE(SUBSTITUTE(G14:G37,"+",1),"-",0)))</f>
        <v>16617.21</v>
      </c>
      <c r="H39" s="26">
        <f t="shared" si="1"/>
        <v>1364.87</v>
      </c>
      <c r="I39" s="26">
        <f t="shared" si="1"/>
        <v>3701.71</v>
      </c>
      <c r="J39" s="26">
        <f t="shared" si="1"/>
        <v>1364.87</v>
      </c>
      <c r="K39" s="26">
        <f t="shared" si="1"/>
        <v>1364.87</v>
      </c>
      <c r="L39" s="26">
        <f t="shared" si="1"/>
        <v>1364.87</v>
      </c>
      <c r="M39" s="26">
        <f t="shared" si="1"/>
        <v>1364.87</v>
      </c>
      <c r="N39" s="26">
        <f t="shared" si="1"/>
        <v>1364.87</v>
      </c>
      <c r="O39" s="26">
        <f t="shared" si="1"/>
        <v>1364.87</v>
      </c>
      <c r="P39" s="26">
        <f t="shared" si="1"/>
        <v>1364.87</v>
      </c>
      <c r="Q39" s="26">
        <f t="shared" si="1"/>
        <v>1364.87</v>
      </c>
      <c r="R39" s="26">
        <f t="shared" si="1"/>
        <v>21356.61</v>
      </c>
      <c r="S39" s="26">
        <f t="shared" si="1"/>
        <v>1364.87</v>
      </c>
      <c r="T39" s="26">
        <f t="shared" si="1"/>
        <v>3833.9799999999996</v>
      </c>
      <c r="U39" s="26">
        <f t="shared" si="1"/>
        <v>10104.240000000002</v>
      </c>
      <c r="V39" s="26">
        <f t="shared" si="1"/>
        <v>14982.010000000002</v>
      </c>
      <c r="W39" s="26">
        <f t="shared" si="1"/>
        <v>13490.720000000001</v>
      </c>
      <c r="X39" s="26">
        <f t="shared" si="1"/>
        <v>11595.530000000002</v>
      </c>
      <c r="Y39" s="26">
        <f t="shared" si="1"/>
        <v>23153.19</v>
      </c>
      <c r="Z39" s="26">
        <f t="shared" si="1"/>
        <v>11595.530000000002</v>
      </c>
      <c r="AA39" s="26">
        <f t="shared" si="1"/>
        <v>11595.530000000002</v>
      </c>
      <c r="AB39" s="26">
        <f t="shared" si="1"/>
        <v>11595.530000000002</v>
      </c>
      <c r="AC39" s="26">
        <f t="shared" si="1"/>
        <v>16509.61</v>
      </c>
      <c r="AD39" s="26">
        <f t="shared" si="1"/>
        <v>11595.530000000002</v>
      </c>
      <c r="AE39" s="26">
        <f t="shared" si="1"/>
        <v>11595.530000000002</v>
      </c>
      <c r="AF39" s="26">
        <f t="shared" si="1"/>
        <v>18185.509999999998</v>
      </c>
      <c r="AG39" s="26">
        <f t="shared" si="1"/>
        <v>12610.87</v>
      </c>
      <c r="AH39" s="26">
        <f t="shared" si="1"/>
        <v>16209.83</v>
      </c>
      <c r="AI39" s="26">
        <f t="shared" si="1"/>
        <v>12823.35</v>
      </c>
      <c r="AJ39" s="26">
        <f t="shared" si="1"/>
        <v>21879.05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40"/>
  <sheetViews>
    <sheetView zoomScale="80" zoomScaleNormal="80" workbookViewId="0">
      <pane xSplit="5" ySplit="12" topLeftCell="F22" activePane="bottomRight" state="frozen"/>
      <selection pane="topRight" activeCell="F1" sqref="F1"/>
      <selection pane="bottomLeft" activeCell="A13" sqref="A13"/>
      <selection pane="bottomRight" sqref="A1:XFD1048576"/>
    </sheetView>
  </sheetViews>
  <sheetFormatPr defaultRowHeight="15" x14ac:dyDescent="0.25"/>
  <cols>
    <col min="1" max="1" width="7.85546875" style="9" bestFit="1" customWidth="1"/>
    <col min="2" max="2" width="47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42578125" style="9" bestFit="1" customWidth="1"/>
    <col min="37" max="16384" width="9.140625" style="9"/>
  </cols>
  <sheetData>
    <row r="4" spans="1:36" ht="15.75" x14ac:dyDescent="0.25">
      <c r="AJ4" s="10" t="s">
        <v>103</v>
      </c>
    </row>
    <row r="5" spans="1:36" ht="18.75" customHeight="1" x14ac:dyDescent="0.25"/>
    <row r="6" spans="1:36" s="12" customFormat="1" ht="20.25" x14ac:dyDescent="0.25">
      <c r="A6" s="41" t="s">
        <v>109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18.75" x14ac:dyDescent="0.25">
      <c r="A8" s="40" t="s">
        <v>102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</v>
      </c>
      <c r="G10" s="2" t="s">
        <v>9</v>
      </c>
      <c r="H10" s="2" t="s">
        <v>9</v>
      </c>
      <c r="I10" s="2" t="s">
        <v>9</v>
      </c>
      <c r="J10" s="2" t="s">
        <v>9</v>
      </c>
      <c r="K10" s="2" t="s">
        <v>9</v>
      </c>
      <c r="L10" s="2" t="s">
        <v>9</v>
      </c>
      <c r="M10" s="2" t="s">
        <v>9</v>
      </c>
      <c r="N10" s="2" t="s">
        <v>9</v>
      </c>
      <c r="O10" s="2" t="s">
        <v>9</v>
      </c>
      <c r="P10" s="2" t="s">
        <v>9</v>
      </c>
      <c r="Q10" s="2" t="s">
        <v>9</v>
      </c>
      <c r="R10" s="2" t="s">
        <v>9</v>
      </c>
      <c r="S10" s="2" t="s">
        <v>9</v>
      </c>
      <c r="T10" s="2" t="s">
        <v>9</v>
      </c>
      <c r="U10" s="2" t="s">
        <v>9</v>
      </c>
      <c r="V10" s="2" t="s">
        <v>9</v>
      </c>
      <c r="W10" s="2" t="s">
        <v>9</v>
      </c>
      <c r="X10" s="2" t="s">
        <v>9</v>
      </c>
      <c r="Y10" s="2" t="s">
        <v>9</v>
      </c>
      <c r="Z10" s="2" t="s">
        <v>9</v>
      </c>
      <c r="AA10" s="2" t="s">
        <v>9</v>
      </c>
      <c r="AB10" s="2" t="s">
        <v>9</v>
      </c>
      <c r="AC10" s="2" t="s">
        <v>9</v>
      </c>
      <c r="AD10" s="2" t="s">
        <v>9</v>
      </c>
      <c r="AE10" s="2" t="s">
        <v>9</v>
      </c>
      <c r="AF10" s="2" t="s">
        <v>9</v>
      </c>
      <c r="AG10" s="2" t="s">
        <v>9</v>
      </c>
      <c r="AH10" s="2" t="s">
        <v>9</v>
      </c>
      <c r="AI10" s="2" t="s">
        <v>9</v>
      </c>
      <c r="AJ10" s="2" t="s">
        <v>9</v>
      </c>
    </row>
    <row r="11" spans="1:36" ht="15.75" x14ac:dyDescent="0.25">
      <c r="B11" s="13"/>
      <c r="C11" s="13"/>
      <c r="D11" s="13"/>
      <c r="E11" s="14" t="s">
        <v>11</v>
      </c>
      <c r="F11" s="15" t="s">
        <v>173</v>
      </c>
      <c r="G11" s="15" t="s">
        <v>174</v>
      </c>
      <c r="H11" s="15" t="s">
        <v>175</v>
      </c>
      <c r="I11" s="15" t="s">
        <v>176</v>
      </c>
      <c r="J11" s="15" t="s">
        <v>177</v>
      </c>
      <c r="K11" s="15" t="s">
        <v>178</v>
      </c>
      <c r="L11" s="15" t="s">
        <v>179</v>
      </c>
      <c r="M11" s="15" t="s">
        <v>180</v>
      </c>
      <c r="N11" s="15" t="s">
        <v>181</v>
      </c>
      <c r="O11" s="15" t="s">
        <v>182</v>
      </c>
      <c r="P11" s="15" t="s">
        <v>183</v>
      </c>
      <c r="Q11" s="15" t="s">
        <v>184</v>
      </c>
      <c r="R11" s="16" t="s">
        <v>185</v>
      </c>
      <c r="S11" s="16" t="s">
        <v>186</v>
      </c>
      <c r="T11" s="16" t="s">
        <v>187</v>
      </c>
      <c r="U11" s="16" t="s">
        <v>188</v>
      </c>
      <c r="V11" s="17" t="s">
        <v>189</v>
      </c>
      <c r="W11" s="17" t="s">
        <v>190</v>
      </c>
      <c r="X11" s="16" t="s">
        <v>191</v>
      </c>
      <c r="Y11" s="16" t="s">
        <v>192</v>
      </c>
      <c r="Z11" s="16" t="s">
        <v>193</v>
      </c>
      <c r="AA11" s="16" t="s">
        <v>194</v>
      </c>
      <c r="AB11" s="18" t="s">
        <v>195</v>
      </c>
      <c r="AC11" s="18" t="s">
        <v>196</v>
      </c>
      <c r="AD11" s="18" t="s">
        <v>197</v>
      </c>
      <c r="AE11" s="18" t="s">
        <v>198</v>
      </c>
      <c r="AF11" s="18" t="s">
        <v>199</v>
      </c>
      <c r="AG11" s="18" t="s">
        <v>200</v>
      </c>
      <c r="AH11" s="18" t="s">
        <v>201</v>
      </c>
      <c r="AI11" s="18" t="s">
        <v>202</v>
      </c>
      <c r="AJ11" s="18" t="s">
        <v>203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1" t="s">
        <v>40</v>
      </c>
      <c r="C14" s="2" t="s">
        <v>21</v>
      </c>
      <c r="D14" s="22">
        <v>1178.76</v>
      </c>
      <c r="E14" s="22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1" t="s">
        <v>41</v>
      </c>
      <c r="C15" s="2" t="s">
        <v>22</v>
      </c>
      <c r="D15" s="22">
        <v>1320.34</v>
      </c>
      <c r="E15" s="22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1" t="s">
        <v>42</v>
      </c>
      <c r="C16" s="2" t="s">
        <v>23</v>
      </c>
      <c r="D16" s="22">
        <v>539.47</v>
      </c>
      <c r="E16" s="22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1" t="s">
        <v>43</v>
      </c>
      <c r="C17" s="2" t="s">
        <v>24</v>
      </c>
      <c r="D17" s="22">
        <v>812.06</v>
      </c>
      <c r="E17" s="22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1" t="s">
        <v>44</v>
      </c>
      <c r="C18" s="2" t="s">
        <v>25</v>
      </c>
      <c r="D18" s="22">
        <v>481.6</v>
      </c>
      <c r="E18" s="22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1" t="s">
        <v>45</v>
      </c>
      <c r="C19" s="2" t="s">
        <v>26</v>
      </c>
      <c r="D19" s="22">
        <v>598.08000000000004</v>
      </c>
      <c r="E19" s="22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1" t="s">
        <v>46</v>
      </c>
      <c r="C20" s="2" t="s">
        <v>27</v>
      </c>
      <c r="D20" s="22">
        <v>675.66</v>
      </c>
      <c r="E20" s="22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1" t="s">
        <v>47</v>
      </c>
      <c r="C21" s="2" t="s">
        <v>28</v>
      </c>
      <c r="D21" s="22">
        <v>1287.94</v>
      </c>
      <c r="E21" s="22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47.25" x14ac:dyDescent="0.25">
      <c r="A22" s="14">
        <v>9</v>
      </c>
      <c r="B22" s="1" t="s">
        <v>48</v>
      </c>
      <c r="C22" s="2" t="s">
        <v>29</v>
      </c>
      <c r="D22" s="22">
        <v>253.5</v>
      </c>
      <c r="E22" s="22">
        <v>293.52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1" t="s">
        <v>49</v>
      </c>
      <c r="C23" s="2" t="s">
        <v>98</v>
      </c>
      <c r="D23" s="22">
        <v>810.16</v>
      </c>
      <c r="E23" s="22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1" t="s">
        <v>6</v>
      </c>
      <c r="C24" s="2" t="s">
        <v>5</v>
      </c>
      <c r="D24" s="22">
        <v>333.29</v>
      </c>
      <c r="E24" s="22">
        <v>385.91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1" t="s">
        <v>50</v>
      </c>
      <c r="C25" s="2" t="s">
        <v>30</v>
      </c>
      <c r="D25" s="22">
        <v>391.22</v>
      </c>
      <c r="E25" s="22">
        <v>453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1" t="s">
        <v>101</v>
      </c>
      <c r="C26" s="2" t="s">
        <v>97</v>
      </c>
      <c r="D26" s="22">
        <v>1685.92</v>
      </c>
      <c r="E26" s="22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1" t="s">
        <v>51</v>
      </c>
      <c r="C27" s="3" t="s">
        <v>31</v>
      </c>
      <c r="D27" s="22">
        <v>2924.71</v>
      </c>
      <c r="E27" s="22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1" t="s">
        <v>52</v>
      </c>
      <c r="C28" s="3" t="s">
        <v>32</v>
      </c>
      <c r="D28" s="22">
        <v>562.01</v>
      </c>
      <c r="E28" s="22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1" t="s">
        <v>53</v>
      </c>
      <c r="C29" s="3" t="s">
        <v>33</v>
      </c>
      <c r="D29" s="22">
        <v>752.88</v>
      </c>
      <c r="E29" s="22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1" t="s">
        <v>54</v>
      </c>
      <c r="C30" s="3" t="s">
        <v>34</v>
      </c>
      <c r="D30" s="22">
        <v>1027.3</v>
      </c>
      <c r="E30" s="22">
        <v>1189.51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31.5" x14ac:dyDescent="0.25">
      <c r="A31" s="14">
        <v>18</v>
      </c>
      <c r="B31" s="1" t="s">
        <v>55</v>
      </c>
      <c r="C31" s="3" t="s">
        <v>35</v>
      </c>
      <c r="D31" s="22">
        <v>1027.3</v>
      </c>
      <c r="E31" s="22">
        <v>1189.51</v>
      </c>
      <c r="F31" s="23" t="s">
        <v>15</v>
      </c>
      <c r="G31" s="23" t="s">
        <v>15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15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15</v>
      </c>
      <c r="AD31" s="23" t="s">
        <v>15</v>
      </c>
      <c r="AE31" s="23" t="s">
        <v>15</v>
      </c>
      <c r="AF31" s="23" t="s">
        <v>14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4" t="s">
        <v>56</v>
      </c>
      <c r="C32" s="2" t="s">
        <v>36</v>
      </c>
      <c r="D32" s="22">
        <v>3006.37</v>
      </c>
      <c r="E32" s="22">
        <v>3481.06</v>
      </c>
      <c r="F32" s="23" t="s">
        <v>15</v>
      </c>
      <c r="G32" s="23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14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14</v>
      </c>
      <c r="Z32" s="23" t="s">
        <v>15</v>
      </c>
      <c r="AA32" s="23" t="s">
        <v>15</v>
      </c>
      <c r="AB32" s="23" t="s">
        <v>15</v>
      </c>
      <c r="AC32" s="23" t="s">
        <v>14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14</v>
      </c>
    </row>
    <row r="33" spans="1:36" ht="15.75" x14ac:dyDescent="0.25">
      <c r="A33" s="14">
        <v>20</v>
      </c>
      <c r="B33" s="4" t="s">
        <v>57</v>
      </c>
      <c r="C33" s="2" t="s">
        <v>37</v>
      </c>
      <c r="D33" s="22">
        <v>702.43</v>
      </c>
      <c r="E33" s="22">
        <v>821.38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3" t="s">
        <v>15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4" t="s">
        <v>58</v>
      </c>
      <c r="C34" s="2" t="s">
        <v>38</v>
      </c>
      <c r="D34" s="22">
        <v>1699.79</v>
      </c>
      <c r="E34" s="22">
        <v>1968.18</v>
      </c>
      <c r="F34" s="23" t="s">
        <v>15</v>
      </c>
      <c r="G34" s="25" t="s">
        <v>14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5" t="s">
        <v>14</v>
      </c>
      <c r="S34" s="23" t="s">
        <v>15</v>
      </c>
      <c r="T34" s="23" t="s">
        <v>15</v>
      </c>
      <c r="U34" s="23" t="s">
        <v>15</v>
      </c>
      <c r="V34" s="23" t="s">
        <v>15</v>
      </c>
      <c r="W34" s="23" t="s">
        <v>15</v>
      </c>
      <c r="X34" s="23" t="s">
        <v>15</v>
      </c>
      <c r="Y34" s="23" t="s">
        <v>15</v>
      </c>
      <c r="Z34" s="23" t="s">
        <v>15</v>
      </c>
      <c r="AA34" s="23" t="s">
        <v>15</v>
      </c>
      <c r="AB34" s="23" t="s">
        <v>15</v>
      </c>
      <c r="AC34" s="23" t="s">
        <v>15</v>
      </c>
      <c r="AD34" s="23" t="s">
        <v>15</v>
      </c>
      <c r="AE34" s="23" t="s">
        <v>15</v>
      </c>
      <c r="AF34" s="23" t="s">
        <v>15</v>
      </c>
      <c r="AG34" s="23" t="s">
        <v>15</v>
      </c>
      <c r="AH34" s="23" t="s">
        <v>15</v>
      </c>
      <c r="AI34" s="23" t="s">
        <v>15</v>
      </c>
      <c r="AJ34" s="23" t="s">
        <v>15</v>
      </c>
    </row>
    <row r="35" spans="1:36" ht="15.75" x14ac:dyDescent="0.25">
      <c r="A35" s="14">
        <v>22</v>
      </c>
      <c r="B35" s="1" t="s">
        <v>100</v>
      </c>
      <c r="C35" s="2" t="s">
        <v>4</v>
      </c>
      <c r="D35" s="22">
        <v>709.98</v>
      </c>
      <c r="E35" s="22">
        <v>822.1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14</v>
      </c>
      <c r="V35" s="23" t="s">
        <v>14</v>
      </c>
      <c r="W35" s="23" t="s">
        <v>14</v>
      </c>
      <c r="X35" s="23" t="s">
        <v>14</v>
      </c>
      <c r="Y35" s="23" t="s">
        <v>14</v>
      </c>
      <c r="Z35" s="23" t="s">
        <v>14</v>
      </c>
      <c r="AA35" s="23" t="s">
        <v>14</v>
      </c>
      <c r="AB35" s="23" t="s">
        <v>14</v>
      </c>
      <c r="AC35" s="23" t="s">
        <v>14</v>
      </c>
      <c r="AD35" s="23" t="s">
        <v>14</v>
      </c>
      <c r="AE35" s="23" t="s">
        <v>14</v>
      </c>
      <c r="AF35" s="23" t="s">
        <v>14</v>
      </c>
      <c r="AG35" s="23" t="s">
        <v>14</v>
      </c>
      <c r="AH35" s="23" t="s">
        <v>14</v>
      </c>
      <c r="AI35" s="23" t="s">
        <v>14</v>
      </c>
      <c r="AJ35" s="23" t="s">
        <v>14</v>
      </c>
    </row>
    <row r="36" spans="1:36" ht="31.5" x14ac:dyDescent="0.25">
      <c r="A36" s="14">
        <v>23</v>
      </c>
      <c r="B36" s="1" t="s">
        <v>59</v>
      </c>
      <c r="C36" s="2" t="s">
        <v>39</v>
      </c>
      <c r="D36" s="22">
        <v>839.44</v>
      </c>
      <c r="E36" s="22">
        <v>925.36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14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15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47.25" x14ac:dyDescent="0.25">
      <c r="A37" s="14">
        <v>24</v>
      </c>
      <c r="B37" s="4" t="s">
        <v>60</v>
      </c>
      <c r="C37" s="2" t="s">
        <v>99</v>
      </c>
      <c r="D37" s="22">
        <v>484.73</v>
      </c>
      <c r="E37" s="22">
        <v>561.26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14</v>
      </c>
      <c r="Z37" s="23" t="s">
        <v>15</v>
      </c>
      <c r="AA37" s="23" t="s">
        <v>15</v>
      </c>
      <c r="AB37" s="23" t="s">
        <v>15</v>
      </c>
      <c r="AC37" s="23" t="s">
        <v>14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15</v>
      </c>
      <c r="AI37" s="23" t="s">
        <v>15</v>
      </c>
      <c r="AJ37" s="23" t="s">
        <v>15</v>
      </c>
    </row>
    <row r="38" spans="1:36" ht="15.75" x14ac:dyDescent="0.25">
      <c r="A38" s="14">
        <v>25</v>
      </c>
      <c r="B38" s="1" t="s">
        <v>3</v>
      </c>
      <c r="C38" s="2" t="s">
        <v>2</v>
      </c>
      <c r="D38" s="22">
        <v>183.5</v>
      </c>
      <c r="E38" s="22">
        <v>212.48</v>
      </c>
      <c r="F38" s="23" t="s">
        <v>15</v>
      </c>
      <c r="G38" s="23" t="s">
        <v>15</v>
      </c>
      <c r="H38" s="23" t="s">
        <v>15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15</v>
      </c>
      <c r="S38" s="23" t="s">
        <v>15</v>
      </c>
      <c r="T38" s="23" t="s">
        <v>15</v>
      </c>
      <c r="U38" s="23" t="s">
        <v>15</v>
      </c>
      <c r="V38" s="23" t="s">
        <v>15</v>
      </c>
      <c r="W38" s="23" t="s">
        <v>15</v>
      </c>
      <c r="X38" s="23" t="s">
        <v>15</v>
      </c>
      <c r="Y38" s="23" t="s">
        <v>15</v>
      </c>
      <c r="Z38" s="23" t="s">
        <v>15</v>
      </c>
      <c r="AA38" s="23" t="s">
        <v>15</v>
      </c>
      <c r="AB38" s="23" t="s">
        <v>15</v>
      </c>
      <c r="AC38" s="23" t="s">
        <v>15</v>
      </c>
      <c r="AD38" s="23" t="s">
        <v>15</v>
      </c>
      <c r="AE38" s="23" t="s">
        <v>15</v>
      </c>
      <c r="AF38" s="23" t="s">
        <v>15</v>
      </c>
      <c r="AG38" s="23" t="s">
        <v>15</v>
      </c>
      <c r="AH38" s="23" t="s">
        <v>14</v>
      </c>
      <c r="AI38" s="23" t="s">
        <v>14</v>
      </c>
      <c r="AJ38" s="23" t="s">
        <v>14</v>
      </c>
    </row>
    <row r="39" spans="1:36" ht="15.75" x14ac:dyDescent="0.25">
      <c r="A39" s="2">
        <v>26</v>
      </c>
      <c r="B39" s="36" t="s">
        <v>16</v>
      </c>
      <c r="C39" s="36"/>
      <c r="D39" s="36"/>
      <c r="E39" s="36"/>
      <c r="F39" s="26">
        <f>SUMPRODUCT($D$14:$D$38,VALUE(SUBSTITUTE(SUBSTITUTE(F14:F38,"+",1),"-",0)))</f>
        <v>1988.92</v>
      </c>
      <c r="G39" s="26">
        <f>SUMPRODUCT($D$14:$D$38,VALUE(SUBSTITUTE(SUBSTITUTE(G14:G38,"+",1),"-",0)))</f>
        <v>14344.310000000001</v>
      </c>
      <c r="H39" s="26">
        <f t="shared" ref="H39:AJ39" si="0">SUMPRODUCT($D$14:$D$38,VALUE(SUBSTITUTE(SUBSTITUTE(H14:H38,"+",1),"-",0)))</f>
        <v>1178.76</v>
      </c>
      <c r="I39" s="26">
        <f t="shared" si="0"/>
        <v>3196.9300000000003</v>
      </c>
      <c r="J39" s="26">
        <f t="shared" si="0"/>
        <v>1178.76</v>
      </c>
      <c r="K39" s="26">
        <f t="shared" si="0"/>
        <v>1178.76</v>
      </c>
      <c r="L39" s="26">
        <f t="shared" si="0"/>
        <v>1178.76</v>
      </c>
      <c r="M39" s="26">
        <f t="shared" si="0"/>
        <v>1178.76</v>
      </c>
      <c r="N39" s="26">
        <f t="shared" si="0"/>
        <v>1178.76</v>
      </c>
      <c r="O39" s="26">
        <f t="shared" si="0"/>
        <v>1178.76</v>
      </c>
      <c r="P39" s="26">
        <f t="shared" si="0"/>
        <v>1178.76</v>
      </c>
      <c r="Q39" s="26">
        <f t="shared" si="0"/>
        <v>1178.76</v>
      </c>
      <c r="R39" s="26">
        <f t="shared" si="0"/>
        <v>18484.629999999997</v>
      </c>
      <c r="S39" s="26">
        <f t="shared" si="0"/>
        <v>1178.76</v>
      </c>
      <c r="T39" s="26">
        <f t="shared" si="0"/>
        <v>3311.16</v>
      </c>
      <c r="U39" s="26">
        <f t="shared" si="0"/>
        <v>8726.3799999999992</v>
      </c>
      <c r="V39" s="26">
        <f t="shared" si="0"/>
        <v>12939.029999999999</v>
      </c>
      <c r="W39" s="26">
        <f t="shared" si="0"/>
        <v>11651.09</v>
      </c>
      <c r="X39" s="26">
        <f t="shared" si="0"/>
        <v>10014.32</v>
      </c>
      <c r="Y39" s="26">
        <f t="shared" si="0"/>
        <v>20330.549999999996</v>
      </c>
      <c r="Z39" s="26">
        <f t="shared" si="0"/>
        <v>10014.32</v>
      </c>
      <c r="AA39" s="26">
        <f t="shared" si="0"/>
        <v>10014.32</v>
      </c>
      <c r="AB39" s="26">
        <f t="shared" si="0"/>
        <v>10014.32</v>
      </c>
      <c r="AC39" s="26">
        <f t="shared" si="0"/>
        <v>14258.3</v>
      </c>
      <c r="AD39" s="26">
        <f t="shared" si="0"/>
        <v>10014.32</v>
      </c>
      <c r="AE39" s="26">
        <f t="shared" si="0"/>
        <v>10014.32</v>
      </c>
      <c r="AF39" s="26">
        <f t="shared" si="0"/>
        <v>16000.009999999997</v>
      </c>
      <c r="AG39" s="26">
        <f t="shared" si="0"/>
        <v>10267.82</v>
      </c>
      <c r="AH39" s="26">
        <f t="shared" si="0"/>
        <v>13376.029999999999</v>
      </c>
      <c r="AI39" s="26">
        <f t="shared" si="0"/>
        <v>10451.32</v>
      </c>
      <c r="AJ39" s="26">
        <f t="shared" si="0"/>
        <v>19189.879999999997</v>
      </c>
    </row>
    <row r="40" spans="1:36" ht="15.75" x14ac:dyDescent="0.25">
      <c r="A40" s="2">
        <v>27</v>
      </c>
      <c r="B40" s="37" t="s">
        <v>17</v>
      </c>
      <c r="C40" s="38"/>
      <c r="D40" s="38"/>
      <c r="E40" s="39"/>
      <c r="F40" s="26">
        <f>SUMPRODUCT($E$14:$E$38,VALUE(SUBSTITUTE(SUBSTITUTE(F14:F38,"+",1),"-",0)))</f>
        <v>2302.9699999999998</v>
      </c>
      <c r="G40" s="26">
        <f t="shared" ref="G40:AJ40" si="1">SUMPRODUCT($E$14:$E$38,VALUE(SUBSTITUTE(SUBSTITUTE(G14:G38,"+",1),"-",0)))</f>
        <v>16617.21</v>
      </c>
      <c r="H40" s="26">
        <f t="shared" si="1"/>
        <v>1364.87</v>
      </c>
      <c r="I40" s="26">
        <f t="shared" si="1"/>
        <v>3701.71</v>
      </c>
      <c r="J40" s="26">
        <f t="shared" si="1"/>
        <v>1364.87</v>
      </c>
      <c r="K40" s="26">
        <f t="shared" si="1"/>
        <v>1364.87</v>
      </c>
      <c r="L40" s="26">
        <f t="shared" si="1"/>
        <v>1364.87</v>
      </c>
      <c r="M40" s="26">
        <f t="shared" si="1"/>
        <v>1364.87</v>
      </c>
      <c r="N40" s="26">
        <f t="shared" si="1"/>
        <v>1364.87</v>
      </c>
      <c r="O40" s="26">
        <f t="shared" si="1"/>
        <v>1364.87</v>
      </c>
      <c r="P40" s="26">
        <f t="shared" si="1"/>
        <v>1364.87</v>
      </c>
      <c r="Q40" s="26">
        <f t="shared" si="1"/>
        <v>1364.87</v>
      </c>
      <c r="R40" s="26">
        <f t="shared" si="1"/>
        <v>21356.61</v>
      </c>
      <c r="S40" s="26">
        <f t="shared" si="1"/>
        <v>1364.87</v>
      </c>
      <c r="T40" s="26">
        <f t="shared" si="1"/>
        <v>3833.9799999999996</v>
      </c>
      <c r="U40" s="26">
        <f t="shared" si="1"/>
        <v>10104.240000000002</v>
      </c>
      <c r="V40" s="26">
        <f t="shared" si="1"/>
        <v>14982.010000000002</v>
      </c>
      <c r="W40" s="26">
        <f t="shared" si="1"/>
        <v>13490.720000000001</v>
      </c>
      <c r="X40" s="26">
        <f t="shared" si="1"/>
        <v>11595.530000000002</v>
      </c>
      <c r="Y40" s="26">
        <f t="shared" si="1"/>
        <v>23493.989999999998</v>
      </c>
      <c r="Z40" s="26">
        <f t="shared" si="1"/>
        <v>11595.530000000002</v>
      </c>
      <c r="AA40" s="26">
        <f t="shared" si="1"/>
        <v>11595.530000000002</v>
      </c>
      <c r="AB40" s="26">
        <f t="shared" si="1"/>
        <v>11595.530000000002</v>
      </c>
      <c r="AC40" s="26">
        <f t="shared" si="1"/>
        <v>16509.61</v>
      </c>
      <c r="AD40" s="26">
        <f t="shared" si="1"/>
        <v>11595.530000000002</v>
      </c>
      <c r="AE40" s="26">
        <f t="shared" si="1"/>
        <v>11595.530000000002</v>
      </c>
      <c r="AF40" s="26">
        <f t="shared" si="1"/>
        <v>18526.309999999998</v>
      </c>
      <c r="AG40" s="26">
        <f t="shared" si="1"/>
        <v>11889.050000000001</v>
      </c>
      <c r="AH40" s="26">
        <f t="shared" si="1"/>
        <v>15488.01</v>
      </c>
      <c r="AI40" s="26">
        <f t="shared" si="1"/>
        <v>12101.53</v>
      </c>
      <c r="AJ40" s="26">
        <f t="shared" si="1"/>
        <v>22219.85</v>
      </c>
    </row>
  </sheetData>
  <mergeCells count="4">
    <mergeCell ref="A6:AJ6"/>
    <mergeCell ref="A8:AJ8"/>
    <mergeCell ref="B39:E39"/>
    <mergeCell ref="B40:E40"/>
  </mergeCells>
  <pageMargins left="0.25" right="0.25" top="0.75" bottom="0.75" header="0.3" footer="0.3"/>
  <pageSetup paperSize="9" scale="2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1" topLeftCell="F36" activePane="bottomRight" state="frozen"/>
      <selection pane="topRight" activeCell="F1" sqref="F1"/>
      <selection pane="bottomLeft" activeCell="A12" sqref="A12"/>
      <selection pane="bottomRight" sqref="A1:XFD1048576"/>
    </sheetView>
  </sheetViews>
  <sheetFormatPr defaultRowHeight="15" x14ac:dyDescent="0.25"/>
  <cols>
    <col min="1" max="1" width="7.85546875" style="9" bestFit="1" customWidth="1"/>
    <col min="2" max="2" width="48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4" spans="1:36" ht="15.75" x14ac:dyDescent="0.25">
      <c r="AJ4" s="10" t="s">
        <v>104</v>
      </c>
    </row>
    <row r="6" spans="1:36" s="12" customFormat="1" ht="20.25" x14ac:dyDescent="0.25">
      <c r="A6" s="41" t="s">
        <v>110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22.5" customHeight="1" x14ac:dyDescent="0.25">
      <c r="A8" s="40" t="s">
        <v>102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92</v>
      </c>
      <c r="G10" s="2" t="s">
        <v>92</v>
      </c>
      <c r="H10" s="2" t="s">
        <v>92</v>
      </c>
      <c r="I10" s="2" t="s">
        <v>92</v>
      </c>
      <c r="J10" s="2" t="s">
        <v>92</v>
      </c>
      <c r="K10" s="2" t="s">
        <v>92</v>
      </c>
      <c r="L10" s="2" t="s">
        <v>92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</row>
    <row r="11" spans="1:36" ht="15.75" x14ac:dyDescent="0.25">
      <c r="B11" s="13"/>
      <c r="C11" s="13"/>
      <c r="D11" s="13"/>
      <c r="E11" s="14" t="s">
        <v>11</v>
      </c>
      <c r="F11" s="27" t="s">
        <v>204</v>
      </c>
      <c r="G11" s="27" t="s">
        <v>205</v>
      </c>
      <c r="H11" s="27" t="s">
        <v>206</v>
      </c>
      <c r="I11" s="27" t="s">
        <v>207</v>
      </c>
      <c r="J11" s="27" t="s">
        <v>208</v>
      </c>
      <c r="K11" s="27" t="s">
        <v>209</v>
      </c>
      <c r="L11" s="27" t="s">
        <v>210</v>
      </c>
      <c r="M11" s="27" t="s">
        <v>211</v>
      </c>
      <c r="N11" s="27" t="s">
        <v>212</v>
      </c>
      <c r="O11" s="27" t="s">
        <v>213</v>
      </c>
      <c r="P11" s="27" t="s">
        <v>214</v>
      </c>
      <c r="Q11" s="27" t="s">
        <v>215</v>
      </c>
      <c r="R11" s="28" t="s">
        <v>216</v>
      </c>
      <c r="S11" s="28" t="s">
        <v>217</v>
      </c>
      <c r="T11" s="28" t="s">
        <v>218</v>
      </c>
      <c r="U11" s="28" t="s">
        <v>219</v>
      </c>
      <c r="V11" s="29" t="s">
        <v>220</v>
      </c>
      <c r="W11" s="29" t="s">
        <v>221</v>
      </c>
      <c r="X11" s="28" t="s">
        <v>222</v>
      </c>
      <c r="Y11" s="28" t="s">
        <v>223</v>
      </c>
      <c r="Z11" s="28" t="s">
        <v>224</v>
      </c>
      <c r="AA11" s="28" t="s">
        <v>225</v>
      </c>
      <c r="AB11" s="30" t="s">
        <v>226</v>
      </c>
      <c r="AC11" s="30" t="s">
        <v>227</v>
      </c>
      <c r="AD11" s="30" t="s">
        <v>228</v>
      </c>
      <c r="AE11" s="30" t="s">
        <v>229</v>
      </c>
      <c r="AF11" s="30" t="s">
        <v>230</v>
      </c>
      <c r="AG11" s="30" t="s">
        <v>231</v>
      </c>
      <c r="AH11" s="30" t="s">
        <v>232</v>
      </c>
      <c r="AI11" s="30" t="s">
        <v>233</v>
      </c>
      <c r="AJ11" s="30" t="s">
        <v>234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5" t="s">
        <v>40</v>
      </c>
      <c r="C14" s="2" t="s">
        <v>21</v>
      </c>
      <c r="D14" s="31">
        <v>1178.76</v>
      </c>
      <c r="E14" s="31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5" t="s">
        <v>41</v>
      </c>
      <c r="C15" s="2" t="s">
        <v>22</v>
      </c>
      <c r="D15" s="31">
        <v>1320.34</v>
      </c>
      <c r="E15" s="31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5" t="s">
        <v>42</v>
      </c>
      <c r="C16" s="2" t="s">
        <v>23</v>
      </c>
      <c r="D16" s="31">
        <v>539.47</v>
      </c>
      <c r="E16" s="31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5" t="s">
        <v>43</v>
      </c>
      <c r="C17" s="2" t="s">
        <v>24</v>
      </c>
      <c r="D17" s="31">
        <v>812.06</v>
      </c>
      <c r="E17" s="31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5" t="s">
        <v>44</v>
      </c>
      <c r="C18" s="2" t="s">
        <v>25</v>
      </c>
      <c r="D18" s="31">
        <v>481.6</v>
      </c>
      <c r="E18" s="31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5" t="s">
        <v>45</v>
      </c>
      <c r="C19" s="2" t="s">
        <v>26</v>
      </c>
      <c r="D19" s="31">
        <v>598.08000000000004</v>
      </c>
      <c r="E19" s="31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5" t="s">
        <v>46</v>
      </c>
      <c r="C20" s="2" t="s">
        <v>27</v>
      </c>
      <c r="D20" s="31">
        <v>675.66</v>
      </c>
      <c r="E20" s="31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5" t="s">
        <v>47</v>
      </c>
      <c r="C21" s="2" t="s">
        <v>28</v>
      </c>
      <c r="D21" s="31">
        <v>1287.94</v>
      </c>
      <c r="E21" s="31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9</v>
      </c>
      <c r="B22" s="5" t="s">
        <v>94</v>
      </c>
      <c r="C22" s="2" t="s">
        <v>93</v>
      </c>
      <c r="D22" s="31">
        <v>876.9</v>
      </c>
      <c r="E22" s="31">
        <v>1015.34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5" t="s">
        <v>49</v>
      </c>
      <c r="C23" s="2" t="s">
        <v>98</v>
      </c>
      <c r="D23" s="31">
        <v>810.16</v>
      </c>
      <c r="E23" s="31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5" t="s">
        <v>6</v>
      </c>
      <c r="C24" s="2" t="s">
        <v>5</v>
      </c>
      <c r="D24" s="31">
        <v>333.29</v>
      </c>
      <c r="E24" s="31">
        <v>385.91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5" t="s">
        <v>50</v>
      </c>
      <c r="C25" s="2" t="s">
        <v>30</v>
      </c>
      <c r="D25" s="31">
        <v>391.22</v>
      </c>
      <c r="E25" s="31">
        <v>453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5" t="s">
        <v>101</v>
      </c>
      <c r="C26" s="2" t="s">
        <v>97</v>
      </c>
      <c r="D26" s="31">
        <v>1685.92</v>
      </c>
      <c r="E26" s="31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5" t="s">
        <v>51</v>
      </c>
      <c r="C27" s="3" t="s">
        <v>31</v>
      </c>
      <c r="D27" s="31">
        <v>2924.71</v>
      </c>
      <c r="E27" s="31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5" t="s">
        <v>52</v>
      </c>
      <c r="C28" s="32" t="s">
        <v>32</v>
      </c>
      <c r="D28" s="31">
        <v>562.01</v>
      </c>
      <c r="E28" s="31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6" t="s">
        <v>53</v>
      </c>
      <c r="C29" s="3" t="s">
        <v>33</v>
      </c>
      <c r="D29" s="31">
        <v>752.88</v>
      </c>
      <c r="E29" s="31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5" t="s">
        <v>95</v>
      </c>
      <c r="C30" s="3" t="s">
        <v>96</v>
      </c>
      <c r="D30" s="31">
        <v>1136.8900000000001</v>
      </c>
      <c r="E30" s="31">
        <v>1316.4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15.75" x14ac:dyDescent="0.25">
      <c r="A31" s="14">
        <v>18</v>
      </c>
      <c r="B31" s="7" t="s">
        <v>56</v>
      </c>
      <c r="C31" s="33" t="s">
        <v>36</v>
      </c>
      <c r="D31" s="31">
        <v>3006.37</v>
      </c>
      <c r="E31" s="31">
        <v>3481.06</v>
      </c>
      <c r="F31" s="23" t="s">
        <v>15</v>
      </c>
      <c r="G31" s="23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14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14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8" t="s">
        <v>57</v>
      </c>
      <c r="C32" s="33" t="s">
        <v>37</v>
      </c>
      <c r="D32" s="31">
        <v>702.43</v>
      </c>
      <c r="E32" s="31">
        <v>821.38</v>
      </c>
      <c r="F32" s="23" t="s">
        <v>15</v>
      </c>
      <c r="G32" s="25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15</v>
      </c>
      <c r="Z32" s="23" t="s">
        <v>15</v>
      </c>
      <c r="AA32" s="23" t="s">
        <v>15</v>
      </c>
      <c r="AB32" s="23" t="s">
        <v>15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</row>
    <row r="33" spans="1:36" ht="15.75" x14ac:dyDescent="0.25">
      <c r="A33" s="14">
        <v>20</v>
      </c>
      <c r="B33" s="8" t="s">
        <v>58</v>
      </c>
      <c r="C33" s="2" t="s">
        <v>38</v>
      </c>
      <c r="D33" s="31">
        <v>1699.79</v>
      </c>
      <c r="E33" s="31">
        <v>1968.18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5" t="s">
        <v>14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5" t="s">
        <v>100</v>
      </c>
      <c r="C34" s="2" t="s">
        <v>4</v>
      </c>
      <c r="D34" s="31">
        <v>709.98</v>
      </c>
      <c r="E34" s="31">
        <v>822.1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14</v>
      </c>
      <c r="S34" s="23" t="s">
        <v>15</v>
      </c>
      <c r="T34" s="23" t="s">
        <v>15</v>
      </c>
      <c r="U34" s="23" t="s">
        <v>14</v>
      </c>
      <c r="V34" s="23" t="s">
        <v>14</v>
      </c>
      <c r="W34" s="23" t="s">
        <v>14</v>
      </c>
      <c r="X34" s="23" t="s">
        <v>14</v>
      </c>
      <c r="Y34" s="23" t="s">
        <v>14</v>
      </c>
      <c r="Z34" s="23" t="s">
        <v>14</v>
      </c>
      <c r="AA34" s="23" t="s">
        <v>14</v>
      </c>
      <c r="AB34" s="23" t="s">
        <v>14</v>
      </c>
      <c r="AC34" s="23" t="s">
        <v>14</v>
      </c>
      <c r="AD34" s="23" t="s">
        <v>14</v>
      </c>
      <c r="AE34" s="23" t="s">
        <v>14</v>
      </c>
      <c r="AF34" s="23" t="s">
        <v>14</v>
      </c>
      <c r="AG34" s="23" t="s">
        <v>14</v>
      </c>
      <c r="AH34" s="23" t="s">
        <v>14</v>
      </c>
      <c r="AI34" s="23" t="s">
        <v>14</v>
      </c>
      <c r="AJ34" s="23" t="s">
        <v>14</v>
      </c>
    </row>
    <row r="35" spans="1:36" ht="31.5" x14ac:dyDescent="0.25">
      <c r="A35" s="14">
        <v>22</v>
      </c>
      <c r="B35" s="5" t="s">
        <v>59</v>
      </c>
      <c r="C35" s="2" t="s">
        <v>39</v>
      </c>
      <c r="D35" s="31">
        <v>839.44</v>
      </c>
      <c r="E35" s="31">
        <v>925.36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</row>
    <row r="36" spans="1:36" ht="47.25" x14ac:dyDescent="0.25">
      <c r="A36" s="14">
        <v>23</v>
      </c>
      <c r="B36" s="7" t="s">
        <v>60</v>
      </c>
      <c r="C36" s="2" t="s">
        <v>99</v>
      </c>
      <c r="D36" s="31">
        <v>484.73</v>
      </c>
      <c r="E36" s="31">
        <v>561.26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14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24</v>
      </c>
      <c r="B37" s="5" t="s">
        <v>3</v>
      </c>
      <c r="C37" s="2" t="s">
        <v>2</v>
      </c>
      <c r="D37" s="31">
        <v>183.5</v>
      </c>
      <c r="E37" s="31">
        <v>212.48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14</v>
      </c>
      <c r="AI37" s="23" t="s">
        <v>14</v>
      </c>
      <c r="AJ37" s="23" t="s">
        <v>14</v>
      </c>
    </row>
    <row r="38" spans="1:36" ht="15.75" x14ac:dyDescent="0.25">
      <c r="A38" s="14">
        <v>25</v>
      </c>
      <c r="B38" s="36" t="s">
        <v>16</v>
      </c>
      <c r="C38" s="36"/>
      <c r="D38" s="36"/>
      <c r="E38" s="36"/>
      <c r="F38" s="26">
        <f>SUMPRODUCT($D$14:$D$37,VALUE(SUBSTITUTE(SUBSTITUTE(F14:F37,"+",1),"-",0)))</f>
        <v>1988.92</v>
      </c>
      <c r="G38" s="26">
        <f t="shared" ref="G38:AJ38" si="0">SUMPRODUCT($D$14:$D$37,VALUE(SUBSTITUTE(SUBSTITUTE(G14:G37,"+",1),"-",0)))</f>
        <v>14344.310000000001</v>
      </c>
      <c r="H38" s="26">
        <f t="shared" si="0"/>
        <v>1178.76</v>
      </c>
      <c r="I38" s="26">
        <f t="shared" si="0"/>
        <v>3196.9300000000003</v>
      </c>
      <c r="J38" s="26">
        <f t="shared" si="0"/>
        <v>1178.76</v>
      </c>
      <c r="K38" s="26">
        <f t="shared" si="0"/>
        <v>1178.76</v>
      </c>
      <c r="L38" s="26">
        <f t="shared" si="0"/>
        <v>1178.76</v>
      </c>
      <c r="M38" s="26">
        <f t="shared" si="0"/>
        <v>1178.76</v>
      </c>
      <c r="N38" s="26">
        <f t="shared" si="0"/>
        <v>1178.76</v>
      </c>
      <c r="O38" s="26">
        <f t="shared" si="0"/>
        <v>1178.76</v>
      </c>
      <c r="P38" s="26">
        <f t="shared" si="0"/>
        <v>1178.76</v>
      </c>
      <c r="Q38" s="26">
        <f t="shared" si="0"/>
        <v>1178.76</v>
      </c>
      <c r="R38" s="26">
        <f t="shared" si="0"/>
        <v>18484.629999999997</v>
      </c>
      <c r="S38" s="26">
        <f t="shared" si="0"/>
        <v>1178.76</v>
      </c>
      <c r="T38" s="26">
        <f t="shared" si="0"/>
        <v>3311.16</v>
      </c>
      <c r="U38" s="26">
        <f t="shared" si="0"/>
        <v>8726.3799999999992</v>
      </c>
      <c r="V38" s="26">
        <f t="shared" si="0"/>
        <v>12939.029999999999</v>
      </c>
      <c r="W38" s="26">
        <f t="shared" si="0"/>
        <v>11651.09</v>
      </c>
      <c r="X38" s="26">
        <f t="shared" si="0"/>
        <v>10014.32</v>
      </c>
      <c r="Y38" s="26">
        <f t="shared" si="0"/>
        <v>20036.239999999998</v>
      </c>
      <c r="Z38" s="26">
        <f t="shared" si="0"/>
        <v>10014.32</v>
      </c>
      <c r="AA38" s="26">
        <f t="shared" si="0"/>
        <v>10014.32</v>
      </c>
      <c r="AB38" s="26">
        <f t="shared" si="0"/>
        <v>10014.32</v>
      </c>
      <c r="AC38" s="26">
        <f t="shared" si="0"/>
        <v>14258.3</v>
      </c>
      <c r="AD38" s="26">
        <f t="shared" si="0"/>
        <v>10014.32</v>
      </c>
      <c r="AE38" s="26">
        <f t="shared" si="0"/>
        <v>10014.32</v>
      </c>
      <c r="AF38" s="26">
        <f t="shared" si="0"/>
        <v>15705.699999999999</v>
      </c>
      <c r="AG38" s="26">
        <f t="shared" si="0"/>
        <v>10891.22</v>
      </c>
      <c r="AH38" s="26">
        <f t="shared" si="0"/>
        <v>13999.43</v>
      </c>
      <c r="AI38" s="26">
        <f t="shared" si="0"/>
        <v>11074.72</v>
      </c>
      <c r="AJ38" s="26">
        <f t="shared" si="0"/>
        <v>18895.57</v>
      </c>
    </row>
    <row r="39" spans="1:36" ht="15.75" x14ac:dyDescent="0.25">
      <c r="A39" s="14">
        <v>26</v>
      </c>
      <c r="B39" s="37" t="s">
        <v>17</v>
      </c>
      <c r="C39" s="38"/>
      <c r="D39" s="38"/>
      <c r="E39" s="39"/>
      <c r="F39" s="26">
        <f>SUMPRODUCT($E$14:$E$37,VALUE(SUBSTITUTE(SUBSTITUTE(F14:F37,"+",1),"-",0)))</f>
        <v>2302.9699999999998</v>
      </c>
      <c r="G39" s="26">
        <f t="shared" ref="G39:AJ39" si="1">SUMPRODUCT($E$14:$E$37,VALUE(SUBSTITUTE(SUBSTITUTE(G14:G37,"+",1),"-",0)))</f>
        <v>16617.21</v>
      </c>
      <c r="H39" s="26">
        <f t="shared" si="1"/>
        <v>1364.87</v>
      </c>
      <c r="I39" s="26">
        <f t="shared" si="1"/>
        <v>3701.71</v>
      </c>
      <c r="J39" s="26">
        <f t="shared" si="1"/>
        <v>1364.87</v>
      </c>
      <c r="K39" s="26">
        <f t="shared" si="1"/>
        <v>1364.87</v>
      </c>
      <c r="L39" s="26">
        <f t="shared" si="1"/>
        <v>1364.87</v>
      </c>
      <c r="M39" s="26">
        <f t="shared" si="1"/>
        <v>1364.87</v>
      </c>
      <c r="N39" s="26">
        <f t="shared" si="1"/>
        <v>1364.87</v>
      </c>
      <c r="O39" s="26">
        <f t="shared" si="1"/>
        <v>1364.87</v>
      </c>
      <c r="P39" s="26">
        <f t="shared" si="1"/>
        <v>1364.87</v>
      </c>
      <c r="Q39" s="26">
        <f t="shared" si="1"/>
        <v>1364.87</v>
      </c>
      <c r="R39" s="26">
        <f t="shared" si="1"/>
        <v>21356.61</v>
      </c>
      <c r="S39" s="26">
        <f t="shared" si="1"/>
        <v>1364.87</v>
      </c>
      <c r="T39" s="26">
        <f t="shared" si="1"/>
        <v>3833.9799999999996</v>
      </c>
      <c r="U39" s="26">
        <f t="shared" si="1"/>
        <v>10104.240000000002</v>
      </c>
      <c r="V39" s="26">
        <f t="shared" si="1"/>
        <v>14982.010000000002</v>
      </c>
      <c r="W39" s="26">
        <f t="shared" si="1"/>
        <v>13490.720000000001</v>
      </c>
      <c r="X39" s="26">
        <f t="shared" si="1"/>
        <v>11595.530000000002</v>
      </c>
      <c r="Y39" s="26">
        <f t="shared" si="1"/>
        <v>23153.19</v>
      </c>
      <c r="Z39" s="26">
        <f t="shared" si="1"/>
        <v>11595.530000000002</v>
      </c>
      <c r="AA39" s="26">
        <f t="shared" si="1"/>
        <v>11595.530000000002</v>
      </c>
      <c r="AB39" s="26">
        <f t="shared" si="1"/>
        <v>11595.530000000002</v>
      </c>
      <c r="AC39" s="26">
        <f t="shared" si="1"/>
        <v>16509.61</v>
      </c>
      <c r="AD39" s="26">
        <f t="shared" si="1"/>
        <v>11595.530000000002</v>
      </c>
      <c r="AE39" s="26">
        <f t="shared" si="1"/>
        <v>11595.530000000002</v>
      </c>
      <c r="AF39" s="26">
        <f t="shared" si="1"/>
        <v>18185.509999999998</v>
      </c>
      <c r="AG39" s="26">
        <f t="shared" si="1"/>
        <v>12610.87</v>
      </c>
      <c r="AH39" s="26">
        <f t="shared" si="1"/>
        <v>16209.83</v>
      </c>
      <c r="AI39" s="26">
        <f t="shared" si="1"/>
        <v>12823.35</v>
      </c>
      <c r="AJ39" s="26">
        <f t="shared" si="1"/>
        <v>21879.05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мужчины ДД в стац. учреж.</vt:lpstr>
      <vt:lpstr>женщины ДД в стац. учреж.</vt:lpstr>
      <vt:lpstr>мужчины ДД под опекой</vt:lpstr>
      <vt:lpstr>женщины ДД под опекой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2026-04-13T02:03:01Z</dcterms:modified>
</cp:coreProperties>
</file>